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Clients\AngloGold\LandTracker\Excel Merge and Reports\Environmental\"/>
    </mc:Choice>
  </mc:AlternateContent>
  <xr:revisionPtr revIDLastSave="0" documentId="13_ncr:1_{05006B90-FAAD-4253-940A-A20B8364AC9D}" xr6:coauthVersionLast="45" xr6:coauthVersionMax="45" xr10:uidLastSave="{00000000-0000-0000-0000-000000000000}"/>
  <bookViews>
    <workbookView xWindow="-120" yWindow="-120" windowWidth="29040" windowHeight="15840" activeTab="3" xr2:uid="{FD038ADF-8927-4F5C-94BE-2893EF581B61}"/>
  </bookViews>
  <sheets>
    <sheet name="About" sheetId="5" r:id="rId1"/>
    <sheet name="Data" sheetId="1" r:id="rId2"/>
    <sheet name="Report" sheetId="3" r:id="rId3"/>
    <sheet name="Data validation" sheetId="6" r:id="rId4"/>
  </sheets>
  <externalReferences>
    <externalReference r:id="rId5"/>
  </externalReferences>
  <definedNames>
    <definedName name="_xlnm._FilterDatabase" localSheetId="1" hidden="1">Data!$A$1:$G$1</definedName>
    <definedName name="reportDate">[1]EAs!$D$2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2" i="3" l="1"/>
  <c r="R23" i="3"/>
  <c r="R24" i="3"/>
  <c r="R25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5" i="3"/>
  <c r="B8" i="6" l="1"/>
  <c r="F24" i="3" l="1"/>
  <c r="F10" i="3"/>
  <c r="F18" i="3"/>
  <c r="F25" i="3"/>
  <c r="F7" i="3"/>
  <c r="F15" i="3"/>
  <c r="F22" i="3"/>
  <c r="F12" i="3"/>
  <c r="F20" i="3"/>
  <c r="F23" i="3"/>
  <c r="F9" i="3"/>
  <c r="F17" i="3"/>
  <c r="F5" i="3"/>
  <c r="F13" i="3"/>
  <c r="F6" i="3"/>
  <c r="F14" i="3"/>
  <c r="F19" i="3"/>
  <c r="F11" i="3"/>
  <c r="F8" i="3"/>
  <c r="F16" i="3"/>
  <c r="G13" i="3"/>
  <c r="C8" i="6"/>
  <c r="B10" i="6"/>
  <c r="G10" i="3" l="1"/>
  <c r="G22" i="3"/>
  <c r="G6" i="3"/>
  <c r="G23" i="3"/>
  <c r="G19" i="3"/>
  <c r="G24" i="3"/>
  <c r="G15" i="3"/>
  <c r="G5" i="3"/>
  <c r="G8" i="3"/>
  <c r="G11" i="3"/>
  <c r="G20" i="3"/>
  <c r="G7" i="3"/>
  <c r="G16" i="3"/>
  <c r="G25" i="3"/>
  <c r="G12" i="3"/>
  <c r="G18" i="3"/>
  <c r="G17" i="3"/>
  <c r="G14" i="3"/>
  <c r="G9" i="3"/>
  <c r="H16" i="3"/>
  <c r="D8" i="6"/>
  <c r="C10" i="6"/>
  <c r="H9" i="3" l="1"/>
  <c r="H10" i="3"/>
  <c r="H13" i="3"/>
  <c r="H12" i="3"/>
  <c r="H25" i="3"/>
  <c r="H17" i="3"/>
  <c r="H14" i="3"/>
  <c r="H15" i="3"/>
  <c r="H5" i="3"/>
  <c r="H6" i="3"/>
  <c r="H7" i="3"/>
  <c r="D10" i="6"/>
  <c r="H18" i="3"/>
  <c r="H20" i="3"/>
  <c r="H24" i="3"/>
  <c r="H23" i="3"/>
  <c r="H8" i="3"/>
  <c r="H11" i="3"/>
  <c r="H19" i="3"/>
  <c r="H22" i="3"/>
  <c r="I24" i="3"/>
  <c r="E8" i="6"/>
  <c r="I8" i="3" l="1"/>
  <c r="I9" i="3"/>
  <c r="I10" i="3"/>
  <c r="I22" i="3"/>
  <c r="I12" i="3"/>
  <c r="I19" i="3"/>
  <c r="I13" i="3"/>
  <c r="I14" i="3"/>
  <c r="I25" i="3"/>
  <c r="I11" i="3"/>
  <c r="I15" i="3"/>
  <c r="E10" i="6"/>
  <c r="I17" i="3"/>
  <c r="I7" i="3"/>
  <c r="I20" i="3"/>
  <c r="I18" i="3"/>
  <c r="I23" i="3"/>
  <c r="I5" i="3"/>
  <c r="I6" i="3"/>
  <c r="I16" i="3"/>
  <c r="D9" i="6"/>
  <c r="J17" i="3"/>
  <c r="F8" i="6"/>
  <c r="C9" i="6"/>
  <c r="B9" i="6"/>
  <c r="J12" i="3" l="1"/>
  <c r="J13" i="3"/>
  <c r="J5" i="3"/>
  <c r="J15" i="3"/>
  <c r="J25" i="3"/>
  <c r="J14" i="3"/>
  <c r="J7" i="3"/>
  <c r="J16" i="3"/>
  <c r="J6" i="3"/>
  <c r="J23" i="3"/>
  <c r="J8" i="3"/>
  <c r="J24" i="3"/>
  <c r="J18" i="3"/>
  <c r="J22" i="3"/>
  <c r="J10" i="3"/>
  <c r="J9" i="3"/>
  <c r="J19" i="3"/>
  <c r="J20" i="3"/>
  <c r="J11" i="3"/>
  <c r="F10" i="6"/>
  <c r="K11" i="3"/>
  <c r="G8" i="6"/>
  <c r="E9" i="6"/>
  <c r="K7" i="3" l="1"/>
  <c r="K16" i="3"/>
  <c r="K24" i="3"/>
  <c r="K6" i="3"/>
  <c r="K8" i="3"/>
  <c r="K17" i="3"/>
  <c r="K15" i="3"/>
  <c r="K23" i="3"/>
  <c r="K20" i="3"/>
  <c r="K22" i="3"/>
  <c r="K9" i="3"/>
  <c r="K18" i="3"/>
  <c r="K19" i="3"/>
  <c r="K10" i="3"/>
  <c r="K13" i="3"/>
  <c r="K12" i="3"/>
  <c r="K5" i="3"/>
  <c r="K25" i="3"/>
  <c r="K14" i="3"/>
  <c r="F9" i="6"/>
  <c r="G10" i="6"/>
  <c r="L7" i="3"/>
  <c r="H8" i="6"/>
  <c r="L14" i="3" l="1"/>
  <c r="H10" i="6"/>
  <c r="L25" i="3"/>
  <c r="L15" i="3"/>
  <c r="L19" i="3"/>
  <c r="L20" i="3"/>
  <c r="L13" i="3"/>
  <c r="L11" i="3"/>
  <c r="L12" i="3"/>
  <c r="L23" i="3"/>
  <c r="L6" i="3"/>
  <c r="L5" i="3"/>
  <c r="L24" i="3"/>
  <c r="L16" i="3"/>
  <c r="L18" i="3"/>
  <c r="L8" i="3"/>
  <c r="L17" i="3"/>
  <c r="L10" i="3"/>
  <c r="L22" i="3"/>
  <c r="L9" i="3"/>
  <c r="G9" i="6"/>
  <c r="M17" i="3"/>
  <c r="I8" i="6"/>
  <c r="H9" i="6" l="1"/>
  <c r="M10" i="3"/>
  <c r="M11" i="3"/>
  <c r="M12" i="3"/>
  <c r="M19" i="3"/>
  <c r="M13" i="3"/>
  <c r="M15" i="3"/>
  <c r="M20" i="3"/>
  <c r="M18" i="3"/>
  <c r="M25" i="3"/>
  <c r="M14" i="3"/>
  <c r="M7" i="3"/>
  <c r="M5" i="3"/>
  <c r="M6" i="3"/>
  <c r="M23" i="3"/>
  <c r="M16" i="3"/>
  <c r="M24" i="3"/>
  <c r="M8" i="3"/>
  <c r="I10" i="6"/>
  <c r="M22" i="3"/>
  <c r="M9" i="3"/>
  <c r="N15" i="3"/>
  <c r="J8" i="6"/>
  <c r="N12" i="3" l="1"/>
  <c r="N11" i="3"/>
  <c r="N25" i="3"/>
  <c r="N20" i="3"/>
  <c r="N13" i="3"/>
  <c r="N14" i="3"/>
  <c r="N7" i="3"/>
  <c r="N5" i="3"/>
  <c r="N6" i="3"/>
  <c r="N23" i="3"/>
  <c r="N19" i="3"/>
  <c r="N24" i="3"/>
  <c r="N18" i="3"/>
  <c r="N8" i="3"/>
  <c r="N17" i="3"/>
  <c r="N10" i="3"/>
  <c r="N16" i="3"/>
  <c r="N22" i="3"/>
  <c r="N9" i="3"/>
  <c r="J10" i="6"/>
  <c r="O10" i="3"/>
  <c r="K8" i="6"/>
  <c r="I9" i="6"/>
  <c r="O9" i="3" l="1"/>
  <c r="O18" i="3"/>
  <c r="O17" i="3"/>
  <c r="O23" i="3"/>
  <c r="O5" i="3"/>
  <c r="O20" i="3"/>
  <c r="O7" i="3"/>
  <c r="O16" i="3"/>
  <c r="O12" i="3"/>
  <c r="O19" i="3"/>
  <c r="O8" i="3"/>
  <c r="O13" i="3"/>
  <c r="O14" i="3"/>
  <c r="O22" i="3"/>
  <c r="O25" i="3"/>
  <c r="O24" i="3"/>
  <c r="O11" i="3"/>
  <c r="O6" i="3"/>
  <c r="O15" i="3"/>
  <c r="J9" i="6"/>
  <c r="K10" i="6"/>
  <c r="P11" i="3"/>
  <c r="L8" i="6"/>
  <c r="P23" i="3" l="1"/>
  <c r="P25" i="3"/>
  <c r="P16" i="3"/>
  <c r="P8" i="3"/>
  <c r="P6" i="3"/>
  <c r="P20" i="3"/>
  <c r="P24" i="3"/>
  <c r="P7" i="3"/>
  <c r="P9" i="3"/>
  <c r="P18" i="3"/>
  <c r="P22" i="3"/>
  <c r="P19" i="3"/>
  <c r="P10" i="3"/>
  <c r="P17" i="3"/>
  <c r="P13" i="3"/>
  <c r="P12" i="3"/>
  <c r="Q11" i="3"/>
  <c r="D11" i="3" s="1"/>
  <c r="Q19" i="3"/>
  <c r="Q24" i="3"/>
  <c r="Q6" i="3"/>
  <c r="Q22" i="3"/>
  <c r="Q8" i="3"/>
  <c r="D8" i="3" s="1"/>
  <c r="Q16" i="3"/>
  <c r="Q5" i="3"/>
  <c r="Q25" i="3"/>
  <c r="Q13" i="3"/>
  <c r="Q20" i="3"/>
  <c r="Q14" i="3"/>
  <c r="Q10" i="3"/>
  <c r="Q18" i="3"/>
  <c r="Q23" i="3"/>
  <c r="Q7" i="3"/>
  <c r="D7" i="3" s="1"/>
  <c r="Q15" i="3"/>
  <c r="Q12" i="3"/>
  <c r="Q9" i="3"/>
  <c r="Q17" i="3"/>
  <c r="P14" i="3"/>
  <c r="P15" i="3"/>
  <c r="P5" i="3"/>
  <c r="K9" i="6"/>
  <c r="L10" i="6"/>
  <c r="M10" i="6"/>
  <c r="M8" i="6"/>
  <c r="D16" i="3" l="1"/>
  <c r="D6" i="3"/>
  <c r="D22" i="3"/>
  <c r="D25" i="3"/>
  <c r="D17" i="3"/>
  <c r="D14" i="3"/>
  <c r="D12" i="3"/>
  <c r="D19" i="3"/>
  <c r="D9" i="3"/>
  <c r="D13" i="3"/>
  <c r="D10" i="3"/>
  <c r="D23" i="3"/>
  <c r="D15" i="3"/>
  <c r="D18" i="3"/>
  <c r="D24" i="3"/>
  <c r="L9" i="6"/>
  <c r="D20" i="3"/>
  <c r="M9" i="6"/>
  <c r="D5" i="3"/>
</calcChain>
</file>

<file path=xl/sharedStrings.xml><?xml version="1.0" encoding="utf-8"?>
<sst xmlns="http://schemas.openxmlformats.org/spreadsheetml/2006/main" count="95" uniqueCount="65">
  <si>
    <t>Invoice Date</t>
  </si>
  <si>
    <t>Energy Type</t>
  </si>
  <si>
    <t>Class and Type</t>
  </si>
  <si>
    <t>Use</t>
  </si>
  <si>
    <t>Quantity</t>
  </si>
  <si>
    <t>Units</t>
  </si>
  <si>
    <t>Light Vehicles (Diesel) Caltex Kal</t>
  </si>
  <si>
    <t>Transport</t>
  </si>
  <si>
    <t>L</t>
  </si>
  <si>
    <t>Gas</t>
  </si>
  <si>
    <t>Non-Transport</t>
  </si>
  <si>
    <t>Fuel Butcher Well Tanks</t>
  </si>
  <si>
    <t>Light Vehicles (Petrol)</t>
  </si>
  <si>
    <t>Fuel Usage - Raw Data</t>
  </si>
  <si>
    <t>Annual Fuel Total from invoices</t>
  </si>
  <si>
    <t xml:space="preserve">Units </t>
  </si>
  <si>
    <t>Owner</t>
  </si>
  <si>
    <t>Drills Fuel from Plods</t>
  </si>
  <si>
    <t>Backhoe (Diesel)</t>
  </si>
  <si>
    <t>Earthworks</t>
  </si>
  <si>
    <t>Auger (Diesel)</t>
  </si>
  <si>
    <t>Field Generators</t>
  </si>
  <si>
    <t>&lt;450kw</t>
  </si>
  <si>
    <t>ULP</t>
  </si>
  <si>
    <t>kL</t>
  </si>
  <si>
    <t>Natural Gas</t>
  </si>
  <si>
    <t>Oils</t>
  </si>
  <si>
    <t>Drillers oils from Plods</t>
  </si>
  <si>
    <t>Greases</t>
  </si>
  <si>
    <t>kg</t>
  </si>
  <si>
    <t>Enter more as required</t>
  </si>
  <si>
    <t>[select]</t>
  </si>
  <si>
    <t>Annual Electricity Total from invoices - Kalgoorlie</t>
  </si>
  <si>
    <t>kWh</t>
  </si>
  <si>
    <t>Annual Electricity Purchased - Carew St/Addis St</t>
  </si>
  <si>
    <t>Gas used - Carew St/Addis St</t>
  </si>
  <si>
    <t>Drills</t>
  </si>
  <si>
    <t>About this spreadsheet</t>
  </si>
  <si>
    <t>1. In the Environmental module, select All NGER(s)</t>
  </si>
  <si>
    <t>Parent</t>
  </si>
  <si>
    <t>2. Left-click the cog to select all</t>
  </si>
  <si>
    <t>3. Press CTRL-C on your keyboard to copy everything</t>
  </si>
  <si>
    <r>
      <t xml:space="preserve">4. Select cell A1 on the </t>
    </r>
    <r>
      <rPr>
        <b/>
        <sz val="11"/>
        <color theme="1"/>
        <rFont val="Calibri"/>
        <family val="2"/>
        <scheme val="minor"/>
      </rPr>
      <t>Data</t>
    </r>
    <r>
      <rPr>
        <sz val="11"/>
        <color theme="1"/>
        <rFont val="Calibri"/>
        <family val="2"/>
        <scheme val="minor"/>
      </rPr>
      <t xml:space="preserve"> tab, and paste the NGER data</t>
    </r>
  </si>
  <si>
    <t>Report</t>
  </si>
  <si>
    <t>LandTracker</t>
  </si>
  <si>
    <t>Data validation</t>
  </si>
  <si>
    <r>
      <t xml:space="preserve">5. Switch to the </t>
    </r>
    <r>
      <rPr>
        <b/>
        <sz val="11"/>
        <color theme="1"/>
        <rFont val="Calibri"/>
        <family val="2"/>
        <scheme val="minor"/>
      </rPr>
      <t>Report</t>
    </r>
    <r>
      <rPr>
        <sz val="11"/>
        <color theme="1"/>
        <rFont val="Calibri"/>
        <family val="2"/>
        <scheme val="minor"/>
      </rPr>
      <t xml:space="preserve"> tab and make sure that the date in cell F4 is the beginning of the relevant financial year</t>
    </r>
  </si>
  <si>
    <r>
      <t xml:space="preserve">6. Check the </t>
    </r>
    <r>
      <rPr>
        <b/>
        <sz val="11"/>
        <color theme="1"/>
        <rFont val="Calibri"/>
        <family val="2"/>
        <scheme val="minor"/>
      </rPr>
      <t>Data Validation</t>
    </r>
    <r>
      <rPr>
        <sz val="11"/>
        <color theme="1"/>
        <rFont val="Calibri"/>
        <family val="2"/>
        <scheme val="minor"/>
      </rPr>
      <t xml:space="preserve"> tab to make sure there aren't any entries in LandTracker that were omitted from the report</t>
    </r>
  </si>
  <si>
    <t>The amounts on the report should be the same as the amounts in LandTracker. If they're not, the relevant month(s) will be highlighted below in yellow.</t>
  </si>
  <si>
    <t>This means that LandTracker includes one or more "Class and Type" values that are not listed in the report. Either:</t>
  </si>
  <si>
    <t>OR</t>
  </si>
  <si>
    <t>* Update both LandTracker and the Data tab to give the missing entries on of the "Class and Type" values that are in the report</t>
  </si>
  <si>
    <t>* Add new row(s) to the report for the Class and Type(s) that are missing</t>
  </si>
  <si>
    <t>How to use</t>
  </si>
  <si>
    <t>Purpose</t>
  </si>
  <si>
    <t>To automatically generate an NGER report using data that has been recorded in LandTracker's Environmental module</t>
  </si>
  <si>
    <t>Change history</t>
  </si>
  <si>
    <t>Version</t>
  </si>
  <si>
    <t>Changes</t>
  </si>
  <si>
    <t>1.0.1</t>
  </si>
  <si>
    <t>New template</t>
  </si>
  <si>
    <t>How it works</t>
  </si>
  <si>
    <t>This template uses formulas on the Report &amp; Data Validation tabs to extract the required information for the Data tab</t>
  </si>
  <si>
    <t>1.0.2</t>
  </si>
  <si>
    <t>Fixed June formula and data acquisition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</si>
</sst>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0_);_(* \(#,##0.000\);_(* &quot;-&quot;??_);_(@_)"/>
    <numFmt numFmtId="165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8"/>
      <color indexed="12"/>
      <name val="Arial"/>
      <family val="2"/>
    </font>
    <font>
      <sz val="10"/>
      <color theme="0" tint="-0.249977111117893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8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CCCC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ck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vertical="center"/>
    </xf>
    <xf numFmtId="164" fontId="2" fillId="7" borderId="2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164" fontId="2" fillId="7" borderId="3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17" fontId="1" fillId="8" borderId="7" xfId="0" applyNumberFormat="1" applyFont="1" applyFill="1" applyBorder="1"/>
    <xf numFmtId="0" fontId="9" fillId="0" borderId="0" xfId="0" applyFont="1" applyAlignment="1">
      <alignment vertical="top"/>
    </xf>
    <xf numFmtId="0" fontId="0" fillId="0" borderId="0" xfId="0" applyAlignment="1">
      <alignment vertical="top"/>
    </xf>
    <xf numFmtId="0" fontId="10" fillId="10" borderId="0" xfId="0" applyFont="1" applyFill="1" applyAlignment="1">
      <alignment vertical="top"/>
    </xf>
    <xf numFmtId="0" fontId="8" fillId="10" borderId="0" xfId="0" applyFont="1" applyFill="1" applyAlignment="1">
      <alignment vertical="top"/>
    </xf>
    <xf numFmtId="0" fontId="2" fillId="4" borderId="8" xfId="0" applyFont="1" applyFill="1" applyBorder="1" applyAlignment="1">
      <alignment vertical="center"/>
    </xf>
    <xf numFmtId="0" fontId="0" fillId="5" borderId="8" xfId="0" applyFont="1" applyFill="1" applyBorder="1" applyAlignment="1">
      <alignment horizontal="center" vertical="center"/>
    </xf>
    <xf numFmtId="164" fontId="2" fillId="6" borderId="8" xfId="0" applyNumberFormat="1" applyFont="1" applyFill="1" applyBorder="1" applyAlignment="1">
      <alignment horizontal="center" vertical="center"/>
    </xf>
    <xf numFmtId="165" fontId="2" fillId="9" borderId="8" xfId="0" applyNumberFormat="1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left" vertical="center"/>
    </xf>
    <xf numFmtId="0" fontId="2" fillId="4" borderId="9" xfId="0" applyFont="1" applyFill="1" applyBorder="1" applyAlignment="1">
      <alignment horizontal="left" vertical="center"/>
    </xf>
    <xf numFmtId="164" fontId="2" fillId="6" borderId="9" xfId="0" applyNumberFormat="1" applyFont="1" applyFill="1" applyBorder="1" applyAlignment="1">
      <alignment horizontal="center" vertical="center"/>
    </xf>
    <xf numFmtId="0" fontId="0" fillId="5" borderId="9" xfId="0" applyFont="1" applyFill="1" applyBorder="1" applyAlignment="1">
      <alignment horizontal="center" vertical="center"/>
    </xf>
    <xf numFmtId="0" fontId="11" fillId="0" borderId="0" xfId="0" applyFont="1"/>
    <xf numFmtId="0" fontId="0" fillId="0" borderId="0" xfId="0" applyAlignment="1">
      <alignment horizontal="left" vertical="top" wrapText="1"/>
    </xf>
    <xf numFmtId="2" fontId="0" fillId="11" borderId="2" xfId="0" applyNumberFormat="1" applyFill="1" applyBorder="1"/>
    <xf numFmtId="17" fontId="0" fillId="12" borderId="0" xfId="0" applyNumberFormat="1" applyFill="1"/>
    <xf numFmtId="0" fontId="0" fillId="12" borderId="0" xfId="0" applyFill="1" applyAlignment="1">
      <alignment horizontal="left"/>
    </xf>
    <xf numFmtId="0" fontId="10" fillId="13" borderId="0" xfId="0" applyFont="1" applyFill="1" applyAlignment="1">
      <alignment vertical="top"/>
    </xf>
    <xf numFmtId="0" fontId="8" fillId="13" borderId="0" xfId="0" applyFont="1" applyFill="1" applyAlignment="1">
      <alignment vertical="center"/>
    </xf>
    <xf numFmtId="0" fontId="10" fillId="14" borderId="0" xfId="0" applyFont="1" applyFill="1" applyAlignment="1">
      <alignment vertical="top"/>
    </xf>
    <xf numFmtId="0" fontId="8" fillId="14" borderId="0" xfId="0" applyFont="1" applyFill="1" applyAlignment="1">
      <alignment vertical="center"/>
    </xf>
    <xf numFmtId="0" fontId="10" fillId="15" borderId="0" xfId="0" applyFont="1" applyFill="1" applyAlignment="1">
      <alignment vertical="top"/>
    </xf>
    <xf numFmtId="0" fontId="8" fillId="15" borderId="0" xfId="0" applyFont="1" applyFill="1" applyAlignment="1">
      <alignment vertical="top"/>
    </xf>
    <xf numFmtId="0" fontId="1" fillId="17" borderId="11" xfId="0" applyFont="1" applyFill="1" applyBorder="1" applyAlignment="1">
      <alignment horizontal="left" vertical="center" wrapText="1"/>
    </xf>
    <xf numFmtId="0" fontId="1" fillId="17" borderId="12" xfId="0" applyFont="1" applyFill="1" applyBorder="1" applyAlignment="1">
      <alignment horizontal="left" vertical="center" wrapText="1"/>
    </xf>
    <xf numFmtId="0" fontId="0" fillId="16" borderId="11" xfId="0" applyFont="1" applyFill="1" applyBorder="1" applyAlignment="1">
      <alignment vertical="center" wrapText="1"/>
    </xf>
    <xf numFmtId="15" fontId="0" fillId="16" borderId="11" xfId="0" applyNumberFormat="1" applyFont="1" applyFill="1" applyBorder="1" applyAlignment="1">
      <alignment vertical="center" wrapText="1"/>
    </xf>
    <xf numFmtId="0" fontId="0" fillId="16" borderId="12" xfId="0" applyFont="1" applyFill="1" applyBorder="1" applyAlignment="1">
      <alignment vertical="center" wrapText="1"/>
    </xf>
    <xf numFmtId="0" fontId="0" fillId="0" borderId="11" xfId="0" applyFont="1" applyBorder="1" applyAlignment="1">
      <alignment vertical="center" wrapText="1"/>
    </xf>
    <xf numFmtId="15" fontId="0" fillId="0" borderId="11" xfId="0" applyNumberFormat="1" applyFont="1" applyBorder="1" applyAlignment="1">
      <alignment vertical="center" wrapText="1"/>
    </xf>
    <xf numFmtId="0" fontId="0" fillId="0" borderId="12" xfId="0" applyFont="1" applyBorder="1" applyAlignment="1">
      <alignment vertical="center" wrapText="1"/>
    </xf>
    <xf numFmtId="0" fontId="0" fillId="16" borderId="13" xfId="0" applyFont="1" applyFill="1" applyBorder="1" applyAlignment="1">
      <alignment vertical="center" wrapText="1"/>
    </xf>
    <xf numFmtId="15" fontId="0" fillId="16" borderId="13" xfId="0" applyNumberFormat="1" applyFont="1" applyFill="1" applyBorder="1" applyAlignment="1">
      <alignment vertical="center" wrapText="1"/>
    </xf>
    <xf numFmtId="0" fontId="0" fillId="16" borderId="10" xfId="0" applyFont="1" applyFill="1" applyBorder="1" applyAlignment="1">
      <alignment vertical="center" wrapText="1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4">
    <dxf>
      <fill>
        <patternFill>
          <bgColor theme="7"/>
        </patternFill>
      </fill>
    </dxf>
    <dxf>
      <fill>
        <patternFill patternType="solid">
          <bgColor indexed="52"/>
        </patternFill>
      </fill>
    </dxf>
    <dxf>
      <fill>
        <patternFill>
          <bgColor theme="9" tint="0.59996337778862885"/>
        </patternFill>
      </fill>
    </dxf>
    <dxf>
      <fill>
        <patternFill patternType="solid">
          <bgColor indexed="5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</xdr:row>
      <xdr:rowOff>0</xdr:rowOff>
    </xdr:from>
    <xdr:to>
      <xdr:col>1</xdr:col>
      <xdr:colOff>742950</xdr:colOff>
      <xdr:row>6</xdr:row>
      <xdr:rowOff>2587181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E6E1FDF-C666-40B5-86D5-0E54F1F28F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62000"/>
          <a:ext cx="2476500" cy="258718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nvironmentalEAAuditMergeTemplateV1.0.1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out"/>
      <sheetName val="EAs"/>
      <sheetName val="Related Tenements"/>
      <sheetName val="Payments"/>
      <sheetName val="Documents"/>
      <sheetName val="Actions_Annual Return"/>
      <sheetName val="Actions_Annual Fee"/>
      <sheetName val="Actions_Expiry"/>
      <sheetName val="Actions_Other"/>
    </sheetNames>
    <sheetDataSet>
      <sheetData sheetId="0"/>
      <sheetData sheetId="1">
        <row r="2">
          <cell r="D2" t="str">
            <v>xx/xx/xxxx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3C511F9-B986-49B7-A0FA-430565A913E0}" name="Table11" displayName="Table11" ref="A18:B20" totalsRowShown="0">
  <autoFilter ref="A18:B20" xr:uid="{3A522278-31C8-4DF1-960F-937107FB36C3}"/>
  <tableColumns count="2">
    <tableColumn id="1" xr3:uid="{EA84E22A-4986-4003-B5DD-94EF99BC4EF6}" name="Version"/>
    <tableColumn id="2" xr3:uid="{1B0B34EF-F44D-4F95-B0CB-9BF4149ED35B}" name="Changes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1BEE4-432C-462A-86BD-ED7BDCD914A7}">
  <sheetPr codeName="Sheet8">
    <tabColor theme="6"/>
  </sheetPr>
  <dimension ref="A1:B20"/>
  <sheetViews>
    <sheetView showGridLines="0" topLeftCell="A7" workbookViewId="0">
      <selection activeCell="C7" sqref="C7"/>
    </sheetView>
  </sheetViews>
  <sheetFormatPr defaultRowHeight="15" x14ac:dyDescent="0.25"/>
  <cols>
    <col min="1" max="1" width="26" customWidth="1"/>
    <col min="2" max="2" width="84.7109375" customWidth="1"/>
  </cols>
  <sheetData>
    <row r="1" spans="1:2" ht="26.25" x14ac:dyDescent="0.25">
      <c r="A1" s="14" t="s">
        <v>37</v>
      </c>
      <c r="B1" s="15"/>
    </row>
    <row r="2" spans="1:2" ht="18.75" x14ac:dyDescent="0.25">
      <c r="A2" s="35" t="s">
        <v>54</v>
      </c>
      <c r="B2" s="36"/>
    </row>
    <row r="3" spans="1:2" x14ac:dyDescent="0.25">
      <c r="A3" s="15" t="s">
        <v>55</v>
      </c>
      <c r="B3" s="15"/>
    </row>
    <row r="4" spans="1:2" x14ac:dyDescent="0.25">
      <c r="A4" s="15"/>
      <c r="B4" s="15"/>
    </row>
    <row r="5" spans="1:2" ht="18.75" x14ac:dyDescent="0.25">
      <c r="A5" s="16" t="s">
        <v>53</v>
      </c>
      <c r="B5" s="17"/>
    </row>
    <row r="6" spans="1:2" x14ac:dyDescent="0.25">
      <c r="A6" s="15" t="s">
        <v>38</v>
      </c>
      <c r="B6" s="15"/>
    </row>
    <row r="7" spans="1:2" ht="211.5" customHeight="1" x14ac:dyDescent="0.25">
      <c r="A7" s="15"/>
      <c r="B7" s="15"/>
    </row>
    <row r="8" spans="1:2" x14ac:dyDescent="0.25">
      <c r="A8" s="15" t="s">
        <v>40</v>
      </c>
      <c r="B8" s="15"/>
    </row>
    <row r="9" spans="1:2" x14ac:dyDescent="0.25">
      <c r="A9" s="15" t="s">
        <v>41</v>
      </c>
      <c r="B9" s="15"/>
    </row>
    <row r="10" spans="1:2" x14ac:dyDescent="0.25">
      <c r="A10" s="15" t="s">
        <v>42</v>
      </c>
      <c r="B10" s="15"/>
    </row>
    <row r="11" spans="1:2" x14ac:dyDescent="0.25">
      <c r="A11" s="15" t="s">
        <v>46</v>
      </c>
      <c r="B11" s="15"/>
    </row>
    <row r="12" spans="1:2" x14ac:dyDescent="0.25">
      <c r="A12" s="15" t="s">
        <v>47</v>
      </c>
      <c r="B12" s="15"/>
    </row>
    <row r="13" spans="1:2" x14ac:dyDescent="0.25">
      <c r="A13" s="15"/>
      <c r="B13" s="15"/>
    </row>
    <row r="14" spans="1:2" ht="18.75" x14ac:dyDescent="0.25">
      <c r="A14" s="33" t="s">
        <v>61</v>
      </c>
      <c r="B14" s="34"/>
    </row>
    <row r="15" spans="1:2" x14ac:dyDescent="0.25">
      <c r="A15" s="15" t="s">
        <v>62</v>
      </c>
      <c r="B15" s="15"/>
    </row>
    <row r="17" spans="1:2" ht="18.75" x14ac:dyDescent="0.25">
      <c r="A17" s="31" t="s">
        <v>56</v>
      </c>
      <c r="B17" s="32"/>
    </row>
    <row r="18" spans="1:2" x14ac:dyDescent="0.25">
      <c r="A18" t="s">
        <v>57</v>
      </c>
      <c r="B18" t="s">
        <v>58</v>
      </c>
    </row>
    <row r="19" spans="1:2" x14ac:dyDescent="0.25">
      <c r="A19" t="s">
        <v>59</v>
      </c>
      <c r="B19" t="s">
        <v>60</v>
      </c>
    </row>
    <row r="20" spans="1:2" x14ac:dyDescent="0.25">
      <c r="A20" t="s">
        <v>63</v>
      </c>
      <c r="B20" t="s">
        <v>64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27CF5-6CD0-4FCB-99C9-C1021403F487}">
  <sheetPr>
    <tabColor theme="8" tint="-0.249977111117893"/>
  </sheetPr>
  <dimension ref="A1:G16"/>
  <sheetViews>
    <sheetView workbookViewId="0">
      <selection activeCell="C19" sqref="C19"/>
    </sheetView>
  </sheetViews>
  <sheetFormatPr defaultRowHeight="15" x14ac:dyDescent="0.25"/>
  <cols>
    <col min="1" max="1" width="14.140625" customWidth="1"/>
    <col min="2" max="2" width="13.85546875" customWidth="1"/>
    <col min="3" max="3" width="30.5703125" bestFit="1" customWidth="1"/>
    <col min="4" max="4" width="26.28515625" customWidth="1"/>
    <col min="5" max="5" width="10.85546875" customWidth="1"/>
    <col min="6" max="6" width="10" bestFit="1" customWidth="1"/>
    <col min="7" max="7" width="70.7109375" customWidth="1"/>
  </cols>
  <sheetData>
    <row r="1" spans="1:7" ht="15.75" thickBot="1" x14ac:dyDescent="0.3">
      <c r="A1" s="37" t="s">
        <v>39</v>
      </c>
      <c r="B1" s="37" t="s">
        <v>0</v>
      </c>
      <c r="C1" s="37" t="s">
        <v>1</v>
      </c>
      <c r="D1" s="37" t="s">
        <v>2</v>
      </c>
      <c r="E1" s="37" t="s">
        <v>3</v>
      </c>
      <c r="F1" s="37" t="s">
        <v>4</v>
      </c>
      <c r="G1" s="38" t="s">
        <v>5</v>
      </c>
    </row>
    <row r="2" spans="1:7" ht="15.75" thickBot="1" x14ac:dyDescent="0.3">
      <c r="A2" s="39"/>
      <c r="B2" s="40"/>
      <c r="C2" s="39"/>
      <c r="D2" s="39"/>
      <c r="E2" s="39"/>
      <c r="F2" s="39"/>
      <c r="G2" s="41"/>
    </row>
    <row r="3" spans="1:7" ht="15.75" thickBot="1" x14ac:dyDescent="0.3">
      <c r="A3" s="42"/>
      <c r="B3" s="43"/>
      <c r="C3" s="42"/>
      <c r="D3" s="42"/>
      <c r="E3" s="42"/>
      <c r="F3" s="42"/>
      <c r="G3" s="44"/>
    </row>
    <row r="4" spans="1:7" ht="15.75" thickBot="1" x14ac:dyDescent="0.3">
      <c r="A4" s="39"/>
      <c r="B4" s="40"/>
      <c r="C4" s="39"/>
      <c r="D4" s="39"/>
      <c r="E4" s="39"/>
      <c r="F4" s="39"/>
      <c r="G4" s="41"/>
    </row>
    <row r="5" spans="1:7" ht="15.75" thickBot="1" x14ac:dyDescent="0.3">
      <c r="A5" s="42"/>
      <c r="B5" s="43"/>
      <c r="C5" s="42"/>
      <c r="D5" s="42"/>
      <c r="E5" s="42"/>
      <c r="F5" s="42"/>
      <c r="G5" s="44"/>
    </row>
    <row r="6" spans="1:7" ht="15.75" thickBot="1" x14ac:dyDescent="0.3">
      <c r="A6" s="39"/>
      <c r="B6" s="40"/>
      <c r="C6" s="39"/>
      <c r="D6" s="39"/>
      <c r="E6" s="39"/>
      <c r="F6" s="39"/>
      <c r="G6" s="41"/>
    </row>
    <row r="7" spans="1:7" ht="15.75" thickBot="1" x14ac:dyDescent="0.3">
      <c r="A7" s="42"/>
      <c r="B7" s="43"/>
      <c r="C7" s="42"/>
      <c r="D7" s="42"/>
      <c r="E7" s="42"/>
      <c r="F7" s="42"/>
      <c r="G7" s="44"/>
    </row>
    <row r="8" spans="1:7" ht="15.75" thickBot="1" x14ac:dyDescent="0.3">
      <c r="A8" s="39"/>
      <c r="B8" s="40"/>
      <c r="C8" s="39"/>
      <c r="D8" s="39"/>
      <c r="E8" s="39"/>
      <c r="F8" s="39"/>
      <c r="G8" s="41"/>
    </row>
    <row r="9" spans="1:7" ht="15.75" thickBot="1" x14ac:dyDescent="0.3">
      <c r="A9" s="42"/>
      <c r="B9" s="43"/>
      <c r="C9" s="42"/>
      <c r="D9" s="42"/>
      <c r="E9" s="42"/>
      <c r="F9" s="42"/>
      <c r="G9" s="44"/>
    </row>
    <row r="10" spans="1:7" ht="15.75" thickBot="1" x14ac:dyDescent="0.3">
      <c r="A10" s="39"/>
      <c r="B10" s="40"/>
      <c r="C10" s="39"/>
      <c r="D10" s="39"/>
      <c r="E10" s="39"/>
      <c r="F10" s="39"/>
      <c r="G10" s="41"/>
    </row>
    <row r="11" spans="1:7" ht="15.75" thickBot="1" x14ac:dyDescent="0.3">
      <c r="A11" s="42"/>
      <c r="B11" s="43"/>
      <c r="C11" s="42"/>
      <c r="D11" s="42"/>
      <c r="E11" s="42"/>
      <c r="F11" s="42"/>
      <c r="G11" s="44"/>
    </row>
    <row r="12" spans="1:7" ht="15.75" thickBot="1" x14ac:dyDescent="0.3">
      <c r="A12" s="39"/>
      <c r="B12" s="40"/>
      <c r="C12" s="39"/>
      <c r="D12" s="39"/>
      <c r="E12" s="39"/>
      <c r="F12" s="39"/>
      <c r="G12" s="41"/>
    </row>
    <row r="13" spans="1:7" ht="15.75" thickBot="1" x14ac:dyDescent="0.3">
      <c r="A13" s="42"/>
      <c r="B13" s="43"/>
      <c r="C13" s="42"/>
      <c r="D13" s="42"/>
      <c r="E13" s="42"/>
      <c r="F13" s="42"/>
      <c r="G13" s="44"/>
    </row>
    <row r="14" spans="1:7" ht="15.75" thickBot="1" x14ac:dyDescent="0.3">
      <c r="A14" s="39"/>
      <c r="B14" s="40"/>
      <c r="C14" s="39"/>
      <c r="D14" s="39"/>
      <c r="E14" s="39"/>
      <c r="F14" s="39"/>
      <c r="G14" s="41"/>
    </row>
    <row r="15" spans="1:7" ht="15.75" thickBot="1" x14ac:dyDescent="0.3">
      <c r="A15" s="42"/>
      <c r="B15" s="43"/>
      <c r="C15" s="42"/>
      <c r="D15" s="42"/>
      <c r="E15" s="42"/>
      <c r="F15" s="42"/>
      <c r="G15" s="44"/>
    </row>
    <row r="16" spans="1:7" ht="15.75" thickBot="1" x14ac:dyDescent="0.3">
      <c r="A16" s="45"/>
      <c r="B16" s="46"/>
      <c r="C16" s="45"/>
      <c r="D16" s="45"/>
      <c r="E16" s="45"/>
      <c r="F16" s="45"/>
      <c r="G16" s="47"/>
    </row>
  </sheetData>
  <autoFilter ref="A1:G1" xr:uid="{C72213AC-BBCC-41D3-A16E-C25142B9BCAC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2CE78-B66F-4312-BBDF-0D3DEFBA72CD}">
  <sheetPr>
    <tabColor theme="8" tint="0.39997558519241921"/>
  </sheetPr>
  <dimension ref="A1:S26"/>
  <sheetViews>
    <sheetView workbookViewId="0">
      <selection activeCell="F4" sqref="F4"/>
    </sheetView>
  </sheetViews>
  <sheetFormatPr defaultRowHeight="15" x14ac:dyDescent="0.25"/>
  <cols>
    <col min="2" max="2" width="43.140625" bestFit="1" customWidth="1"/>
    <col min="3" max="3" width="14" bestFit="1" customWidth="1"/>
    <col min="4" max="4" width="28.85546875" customWidth="1"/>
    <col min="6" max="9" width="10.28515625" bestFit="1" customWidth="1"/>
    <col min="11" max="11" width="10.28515625" bestFit="1" customWidth="1"/>
    <col min="16" max="16" width="9.28515625" customWidth="1"/>
    <col min="19" max="19" width="24.42578125" bestFit="1" customWidth="1"/>
  </cols>
  <sheetData>
    <row r="1" spans="1:19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23.25" x14ac:dyDescent="0.25">
      <c r="A2" s="3" t="s">
        <v>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23.25" x14ac:dyDescent="0.25">
      <c r="A3" s="1"/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26.25" thickBot="1" x14ac:dyDescent="0.3">
      <c r="A4" s="1"/>
      <c r="B4" s="10" t="s">
        <v>2</v>
      </c>
      <c r="C4" s="10" t="s">
        <v>3</v>
      </c>
      <c r="D4" s="11" t="s">
        <v>14</v>
      </c>
      <c r="E4" s="12" t="s">
        <v>15</v>
      </c>
      <c r="F4" s="13">
        <v>44013</v>
      </c>
      <c r="G4" s="13">
        <v>44044</v>
      </c>
      <c r="H4" s="13">
        <v>44075</v>
      </c>
      <c r="I4" s="13">
        <v>44105</v>
      </c>
      <c r="J4" s="13">
        <v>44136</v>
      </c>
      <c r="K4" s="13">
        <v>44166</v>
      </c>
      <c r="L4" s="13">
        <v>44197</v>
      </c>
      <c r="M4" s="13">
        <v>44228</v>
      </c>
      <c r="N4" s="13">
        <v>44256</v>
      </c>
      <c r="O4" s="13">
        <v>44287</v>
      </c>
      <c r="P4" s="13">
        <v>44317</v>
      </c>
      <c r="Q4" s="13">
        <v>44348</v>
      </c>
      <c r="R4" s="13">
        <v>44378</v>
      </c>
      <c r="S4" s="12" t="s">
        <v>16</v>
      </c>
    </row>
    <row r="5" spans="1:19" ht="15.75" thickTop="1" x14ac:dyDescent="0.25">
      <c r="A5" s="5"/>
      <c r="B5" s="18" t="s">
        <v>36</v>
      </c>
      <c r="C5" s="19" t="s">
        <v>10</v>
      </c>
      <c r="D5" s="20">
        <f>SUM(Report!$F5:$Q5)</f>
        <v>0</v>
      </c>
      <c r="E5" s="19" t="s">
        <v>8</v>
      </c>
      <c r="F5" s="21">
        <f>SUMIFS(Data!$F$2:$F$100,Data!$B$2:$B$100,"&gt;="&amp;Report!F$4,Data!$B$2:$B$100,"&lt;"&amp;Report!G$4,Data!$D$2:$D$100,Report!$B5)</f>
        <v>0</v>
      </c>
      <c r="G5" s="21">
        <f>SUMIFS(Data!$F$2:$F$100,Data!$B$2:$B$100,"&gt;="&amp;Report!G$4,Data!$B$2:$B$100,"&lt;"&amp;Report!H$4,Data!$D$2:$D$100,Report!$B5)</f>
        <v>0</v>
      </c>
      <c r="H5" s="21">
        <f>SUMIFS(Data!$F$2:$F$100,Data!$B$2:$B$100,"&gt;="&amp;Report!H$4,Data!$B$2:$B$100,"&lt;"&amp;Report!I$4,Data!$D$2:$D$100,Report!$B5)</f>
        <v>0</v>
      </c>
      <c r="I5" s="21">
        <f>SUMIFS(Data!$F$2:$F$100,Data!$B$2:$B$100,"&gt;="&amp;Report!I$4,Data!$B$2:$B$100,"&lt;"&amp;Report!J$4,Data!$D$2:$D$100,Report!$B5)</f>
        <v>0</v>
      </c>
      <c r="J5" s="21">
        <f>SUMIFS(Data!$F$2:$F$100,Data!$B$2:$B$100,"&gt;="&amp;Report!J$4,Data!$B$2:$B$100,"&lt;"&amp;Report!K$4,Data!$D$2:$D$100,Report!$B5)</f>
        <v>0</v>
      </c>
      <c r="K5" s="21">
        <f>SUMIFS(Data!$F$2:$F$100,Data!$B$2:$B$100,"&gt;="&amp;Report!K$4,Data!$B$2:$B$100,"&lt;"&amp;Report!L$4,Data!$D$2:$D$100,Report!$B5)</f>
        <v>0</v>
      </c>
      <c r="L5" s="21">
        <f>SUMIFS(Data!$F$2:$F$100,Data!$B$2:$B$100,"&gt;="&amp;Report!L$4,Data!$B$2:$B$100,"&lt;"&amp;Report!M$4,Data!$D$2:$D$100,Report!$B5)</f>
        <v>0</v>
      </c>
      <c r="M5" s="21">
        <f>SUMIFS(Data!$F$2:$F$100,Data!$B$2:$B$100,"&gt;="&amp;Report!M$4,Data!$B$2:$B$100,"&lt;"&amp;Report!N$4,Data!$D$2:$D$100,Report!$B5)</f>
        <v>0</v>
      </c>
      <c r="N5" s="21">
        <f>SUMIFS(Data!$F$2:$F$100,Data!$B$2:$B$100,"&gt;="&amp;Report!N$4,Data!$B$2:$B$100,"&lt;"&amp;Report!O$4,Data!$D$2:$D$100,Report!$B5)</f>
        <v>0</v>
      </c>
      <c r="O5" s="21">
        <f>SUMIFS(Data!$F$2:$F$100,Data!$B$2:$B$100,"&gt;="&amp;Report!O$4,Data!$B$2:$B$100,"&lt;"&amp;Report!P$4,Data!$D$2:$D$100,Report!$B5)</f>
        <v>0</v>
      </c>
      <c r="P5" s="21">
        <f>SUMIFS(Data!$F$2:$F$100,Data!$B$2:$B$100,"&gt;="&amp;Report!P$4,Data!$B$2:$B$100,"&lt;"&amp;Report!Q$4,Data!$D$2:$D$100,Report!$B5)</f>
        <v>0</v>
      </c>
      <c r="Q5" s="21">
        <f>SUMIFS(Data!$F$2:$F$100,Data!$B$2:$B$100,"&gt;="&amp;Report!Q$4,Data!$B$2:$B$100,"&lt;"&amp;Report!R$4,Data!$D$2:$D$100,Report!$B5)</f>
        <v>0</v>
      </c>
      <c r="R5" s="21">
        <f>SUMIFS(Data!$F$2:$F$100,Data!$B$2:$B$100,"&gt;="&amp;Report!R$4,Data!$B$2:$B$100,"&lt;"&amp;Report!S$4,Data!$D$2:$D$100,Report!$B5)</f>
        <v>0</v>
      </c>
      <c r="S5" s="9"/>
    </row>
    <row r="6" spans="1:19" x14ac:dyDescent="0.25">
      <c r="A6" s="5"/>
      <c r="B6" s="18" t="s">
        <v>17</v>
      </c>
      <c r="C6" s="19" t="s">
        <v>10</v>
      </c>
      <c r="D6" s="20">
        <f>SUM(Report!$F6:$Q6)</f>
        <v>0</v>
      </c>
      <c r="E6" s="19" t="s">
        <v>8</v>
      </c>
      <c r="F6" s="21">
        <f>SUMIFS(Data!$F$2:$F$100,Data!$B$2:$B$100,"&gt;="&amp;Report!F$4,Data!$B$2:$B$100,"&lt;"&amp;Report!G$4,Data!$D$2:$D$100,Report!$B6)</f>
        <v>0</v>
      </c>
      <c r="G6" s="21">
        <f>SUMIFS(Data!$F$2:$F$100,Data!$B$2:$B$100,"&gt;="&amp;Report!G$4,Data!$B$2:$B$100,"&lt;"&amp;Report!H$4,Data!$D$2:$D$100,Report!$B6)</f>
        <v>0</v>
      </c>
      <c r="H6" s="21">
        <f>SUMIFS(Data!$F$2:$F$100,Data!$B$2:$B$100,"&gt;="&amp;Report!H$4,Data!$B$2:$B$100,"&lt;"&amp;Report!I$4,Data!$D$2:$D$100,Report!$B6)</f>
        <v>0</v>
      </c>
      <c r="I6" s="21">
        <f>SUMIFS(Data!$F$2:$F$100,Data!$B$2:$B$100,"&gt;="&amp;Report!I$4,Data!$B$2:$B$100,"&lt;"&amp;Report!J$4,Data!$D$2:$D$100,Report!$B6)</f>
        <v>0</v>
      </c>
      <c r="J6" s="21">
        <f>SUMIFS(Data!$F$2:$F$100,Data!$B$2:$B$100,"&gt;="&amp;Report!J$4,Data!$B$2:$B$100,"&lt;"&amp;Report!K$4,Data!$D$2:$D$100,Report!$B6)</f>
        <v>0</v>
      </c>
      <c r="K6" s="21">
        <f>SUMIFS(Data!$F$2:$F$100,Data!$B$2:$B$100,"&gt;="&amp;Report!K$4,Data!$B$2:$B$100,"&lt;"&amp;Report!L$4,Data!$D$2:$D$100,Report!$B6)</f>
        <v>0</v>
      </c>
      <c r="L6" s="21">
        <f>SUMIFS(Data!$F$2:$F$100,Data!$B$2:$B$100,"&gt;="&amp;Report!L$4,Data!$B$2:$B$100,"&lt;"&amp;Report!M$4,Data!$D$2:$D$100,Report!$B6)</f>
        <v>0</v>
      </c>
      <c r="M6" s="21">
        <f>SUMIFS(Data!$F$2:$F$100,Data!$B$2:$B$100,"&gt;="&amp;Report!M$4,Data!$B$2:$B$100,"&lt;"&amp;Report!N$4,Data!$D$2:$D$100,Report!$B6)</f>
        <v>0</v>
      </c>
      <c r="N6" s="21">
        <f>SUMIFS(Data!$F$2:$F$100,Data!$B$2:$B$100,"&gt;="&amp;Report!N$4,Data!$B$2:$B$100,"&lt;"&amp;Report!O$4,Data!$D$2:$D$100,Report!$B6)</f>
        <v>0</v>
      </c>
      <c r="O6" s="21">
        <f>SUMIFS(Data!$F$2:$F$100,Data!$B$2:$B$100,"&gt;="&amp;Report!O$4,Data!$B$2:$B$100,"&lt;"&amp;Report!P$4,Data!$D$2:$D$100,Report!$B6)</f>
        <v>0</v>
      </c>
      <c r="P6" s="21">
        <f>SUMIFS(Data!$F$2:$F$100,Data!$B$2:$B$100,"&gt;="&amp;Report!P$4,Data!$B$2:$B$100,"&lt;"&amp;Report!Q$4,Data!$D$2:$D$100,Report!$B6)</f>
        <v>0</v>
      </c>
      <c r="Q6" s="21">
        <f>SUMIFS(Data!$F$2:$F$100,Data!$B$2:$B$100,"&gt;="&amp;Report!Q$4,Data!$B$2:$B$100,"&lt;"&amp;Report!R$4,Data!$D$2:$D$100,Report!$B6)</f>
        <v>0</v>
      </c>
      <c r="R6" s="21">
        <f>SUMIFS(Data!$F$2:$F$100,Data!$B$2:$B$100,"&gt;="&amp;Report!R$4,Data!$B$2:$B$100,"&lt;"&amp;Report!S$4,Data!$D$2:$D$100,Report!$B6)</f>
        <v>0</v>
      </c>
      <c r="S6" s="9"/>
    </row>
    <row r="7" spans="1:19" x14ac:dyDescent="0.25">
      <c r="A7" s="5"/>
      <c r="B7" s="18" t="s">
        <v>11</v>
      </c>
      <c r="C7" s="19" t="s">
        <v>7</v>
      </c>
      <c r="D7" s="20">
        <f>SUM(Report!$F7:$Q7)</f>
        <v>0</v>
      </c>
      <c r="E7" s="19" t="s">
        <v>8</v>
      </c>
      <c r="F7" s="21">
        <f>SUMIFS(Data!$F$2:$F$100,Data!$B$2:$B$100,"&gt;="&amp;Report!F$4,Data!$B$2:$B$100,"&lt;"&amp;Report!G$4,Data!$D$2:$D$100,Report!$B7)</f>
        <v>0</v>
      </c>
      <c r="G7" s="21">
        <f>SUMIFS(Data!$F$2:$F$100,Data!$B$2:$B$100,"&gt;="&amp;Report!G$4,Data!$B$2:$B$100,"&lt;"&amp;Report!H$4,Data!$D$2:$D$100,Report!$B7)</f>
        <v>0</v>
      </c>
      <c r="H7" s="21">
        <f>SUMIFS(Data!$F$2:$F$100,Data!$B$2:$B$100,"&gt;="&amp;Report!H$4,Data!$B$2:$B$100,"&lt;"&amp;Report!I$4,Data!$D$2:$D$100,Report!$B7)</f>
        <v>0</v>
      </c>
      <c r="I7" s="21">
        <f>SUMIFS(Data!$F$2:$F$100,Data!$B$2:$B$100,"&gt;="&amp;Report!I$4,Data!$B$2:$B$100,"&lt;"&amp;Report!J$4,Data!$D$2:$D$100,Report!$B7)</f>
        <v>0</v>
      </c>
      <c r="J7" s="21">
        <f>SUMIFS(Data!$F$2:$F$100,Data!$B$2:$B$100,"&gt;="&amp;Report!J$4,Data!$B$2:$B$100,"&lt;"&amp;Report!K$4,Data!$D$2:$D$100,Report!$B7)</f>
        <v>0</v>
      </c>
      <c r="K7" s="21">
        <f>SUMIFS(Data!$F$2:$F$100,Data!$B$2:$B$100,"&gt;="&amp;Report!K$4,Data!$B$2:$B$100,"&lt;"&amp;Report!L$4,Data!$D$2:$D$100,Report!$B7)</f>
        <v>0</v>
      </c>
      <c r="L7" s="21">
        <f>SUMIFS(Data!$F$2:$F$100,Data!$B$2:$B$100,"&gt;="&amp;Report!L$4,Data!$B$2:$B$100,"&lt;"&amp;Report!M$4,Data!$D$2:$D$100,Report!$B7)</f>
        <v>0</v>
      </c>
      <c r="M7" s="21">
        <f>SUMIFS(Data!$F$2:$F$100,Data!$B$2:$B$100,"&gt;="&amp;Report!M$4,Data!$B$2:$B$100,"&lt;"&amp;Report!N$4,Data!$D$2:$D$100,Report!$B7)</f>
        <v>0</v>
      </c>
      <c r="N7" s="21">
        <f>SUMIFS(Data!$F$2:$F$100,Data!$B$2:$B$100,"&gt;="&amp;Report!N$4,Data!$B$2:$B$100,"&lt;"&amp;Report!O$4,Data!$D$2:$D$100,Report!$B7)</f>
        <v>0</v>
      </c>
      <c r="O7" s="21">
        <f>SUMIFS(Data!$F$2:$F$100,Data!$B$2:$B$100,"&gt;="&amp;Report!O$4,Data!$B$2:$B$100,"&lt;"&amp;Report!P$4,Data!$D$2:$D$100,Report!$B7)</f>
        <v>0</v>
      </c>
      <c r="P7" s="21">
        <f>SUMIFS(Data!$F$2:$F$100,Data!$B$2:$B$100,"&gt;="&amp;Report!P$4,Data!$B$2:$B$100,"&lt;"&amp;Report!Q$4,Data!$D$2:$D$100,Report!$B7)</f>
        <v>0</v>
      </c>
      <c r="Q7" s="21">
        <f>SUMIFS(Data!$F$2:$F$100,Data!$B$2:$B$100,"&gt;="&amp;Report!Q$4,Data!$B$2:$B$100,"&lt;"&amp;Report!R$4,Data!$D$2:$D$100,Report!$B7)</f>
        <v>0</v>
      </c>
      <c r="R7" s="21">
        <f>SUMIFS(Data!$F$2:$F$100,Data!$B$2:$B$100,"&gt;="&amp;Report!R$4,Data!$B$2:$B$100,"&lt;"&amp;Report!S$4,Data!$D$2:$D$100,Report!$B7)</f>
        <v>0</v>
      </c>
      <c r="S7" s="9"/>
    </row>
    <row r="8" spans="1:19" x14ac:dyDescent="0.25">
      <c r="A8" s="5"/>
      <c r="B8" s="18" t="s">
        <v>6</v>
      </c>
      <c r="C8" s="19" t="s">
        <v>7</v>
      </c>
      <c r="D8" s="20">
        <f>SUM(Report!$F8:$Q8)</f>
        <v>0</v>
      </c>
      <c r="E8" s="19" t="s">
        <v>8</v>
      </c>
      <c r="F8" s="21">
        <f>SUMIFS(Data!$F$2:$F$100,Data!$B$2:$B$100,"&gt;="&amp;Report!F$4,Data!$B$2:$B$100,"&lt;"&amp;Report!G$4,Data!$D$2:$D$100,Report!$B8)</f>
        <v>0</v>
      </c>
      <c r="G8" s="21">
        <f>SUMIFS(Data!$F$2:$F$100,Data!$B$2:$B$100,"&gt;="&amp;Report!G$4,Data!$B$2:$B$100,"&lt;"&amp;Report!H$4,Data!$D$2:$D$100,Report!$B8)</f>
        <v>0</v>
      </c>
      <c r="H8" s="21">
        <f>SUMIFS(Data!$F$2:$F$100,Data!$B$2:$B$100,"&gt;="&amp;Report!H$4,Data!$B$2:$B$100,"&lt;"&amp;Report!I$4,Data!$D$2:$D$100,Report!$B8)</f>
        <v>0</v>
      </c>
      <c r="I8" s="21">
        <f>SUMIFS(Data!$F$2:$F$100,Data!$B$2:$B$100,"&gt;="&amp;Report!I$4,Data!$B$2:$B$100,"&lt;"&amp;Report!J$4,Data!$D$2:$D$100,Report!$B8)</f>
        <v>0</v>
      </c>
      <c r="J8" s="21">
        <f>SUMIFS(Data!$F$2:$F$100,Data!$B$2:$B$100,"&gt;="&amp;Report!J$4,Data!$B$2:$B$100,"&lt;"&amp;Report!K$4,Data!$D$2:$D$100,Report!$B8)</f>
        <v>0</v>
      </c>
      <c r="K8" s="21">
        <f>SUMIFS(Data!$F$2:$F$100,Data!$B$2:$B$100,"&gt;="&amp;Report!K$4,Data!$B$2:$B$100,"&lt;"&amp;Report!L$4,Data!$D$2:$D$100,Report!$B8)</f>
        <v>0</v>
      </c>
      <c r="L8" s="21">
        <f>SUMIFS(Data!$F$2:$F$100,Data!$B$2:$B$100,"&gt;="&amp;Report!L$4,Data!$B$2:$B$100,"&lt;"&amp;Report!M$4,Data!$D$2:$D$100,Report!$B8)</f>
        <v>0</v>
      </c>
      <c r="M8" s="21">
        <f>SUMIFS(Data!$F$2:$F$100,Data!$B$2:$B$100,"&gt;="&amp;Report!M$4,Data!$B$2:$B$100,"&lt;"&amp;Report!N$4,Data!$D$2:$D$100,Report!$B8)</f>
        <v>0</v>
      </c>
      <c r="N8" s="21">
        <f>SUMIFS(Data!$F$2:$F$100,Data!$B$2:$B$100,"&gt;="&amp;Report!N$4,Data!$B$2:$B$100,"&lt;"&amp;Report!O$4,Data!$D$2:$D$100,Report!$B8)</f>
        <v>0</v>
      </c>
      <c r="O8" s="21">
        <f>SUMIFS(Data!$F$2:$F$100,Data!$B$2:$B$100,"&gt;="&amp;Report!O$4,Data!$B$2:$B$100,"&lt;"&amp;Report!P$4,Data!$D$2:$D$100,Report!$B8)</f>
        <v>0</v>
      </c>
      <c r="P8" s="21">
        <f>SUMIFS(Data!$F$2:$F$100,Data!$B$2:$B$100,"&gt;="&amp;Report!P$4,Data!$B$2:$B$100,"&lt;"&amp;Report!Q$4,Data!$D$2:$D$100,Report!$B8)</f>
        <v>0</v>
      </c>
      <c r="Q8" s="21">
        <f>SUMIFS(Data!$F$2:$F$100,Data!$B$2:$B$100,"&gt;="&amp;Report!Q$4,Data!$B$2:$B$100,"&lt;"&amp;Report!R$4,Data!$D$2:$D$100,Report!$B8)</f>
        <v>0</v>
      </c>
      <c r="R8" s="21">
        <f>SUMIFS(Data!$F$2:$F$100,Data!$B$2:$B$100,"&gt;="&amp;Report!R$4,Data!$B$2:$B$100,"&lt;"&amp;Report!S$4,Data!$D$2:$D$100,Report!$B8)</f>
        <v>0</v>
      </c>
      <c r="S8" s="9"/>
    </row>
    <row r="9" spans="1:19" x14ac:dyDescent="0.25">
      <c r="A9" s="5"/>
      <c r="B9" s="18" t="s">
        <v>18</v>
      </c>
      <c r="C9" s="19" t="s">
        <v>7</v>
      </c>
      <c r="D9" s="20">
        <f>SUM(Report!$F9:$Q9)</f>
        <v>0</v>
      </c>
      <c r="E9" s="19" t="s">
        <v>8</v>
      </c>
      <c r="F9" s="21">
        <f>SUMIFS(Data!$F$2:$F$100,Data!$B$2:$B$100,"&gt;="&amp;Report!F$4,Data!$B$2:$B$100,"&lt;"&amp;Report!G$4,Data!$D$2:$D$100,Report!$B9)</f>
        <v>0</v>
      </c>
      <c r="G9" s="21">
        <f>SUMIFS(Data!$F$2:$F$100,Data!$B$2:$B$100,"&gt;="&amp;Report!G$4,Data!$B$2:$B$100,"&lt;"&amp;Report!H$4,Data!$D$2:$D$100,Report!$B9)</f>
        <v>0</v>
      </c>
      <c r="H9" s="21">
        <f>SUMIFS(Data!$F$2:$F$100,Data!$B$2:$B$100,"&gt;="&amp;Report!H$4,Data!$B$2:$B$100,"&lt;"&amp;Report!I$4,Data!$D$2:$D$100,Report!$B9)</f>
        <v>0</v>
      </c>
      <c r="I9" s="21">
        <f>SUMIFS(Data!$F$2:$F$100,Data!$B$2:$B$100,"&gt;="&amp;Report!I$4,Data!$B$2:$B$100,"&lt;"&amp;Report!J$4,Data!$D$2:$D$100,Report!$B9)</f>
        <v>0</v>
      </c>
      <c r="J9" s="21">
        <f>SUMIFS(Data!$F$2:$F$100,Data!$B$2:$B$100,"&gt;="&amp;Report!J$4,Data!$B$2:$B$100,"&lt;"&amp;Report!K$4,Data!$D$2:$D$100,Report!$B9)</f>
        <v>0</v>
      </c>
      <c r="K9" s="21">
        <f>SUMIFS(Data!$F$2:$F$100,Data!$B$2:$B$100,"&gt;="&amp;Report!K$4,Data!$B$2:$B$100,"&lt;"&amp;Report!L$4,Data!$D$2:$D$100,Report!$B9)</f>
        <v>0</v>
      </c>
      <c r="L9" s="21">
        <f>SUMIFS(Data!$F$2:$F$100,Data!$B$2:$B$100,"&gt;="&amp;Report!L$4,Data!$B$2:$B$100,"&lt;"&amp;Report!M$4,Data!$D$2:$D$100,Report!$B9)</f>
        <v>0</v>
      </c>
      <c r="M9" s="21">
        <f>SUMIFS(Data!$F$2:$F$100,Data!$B$2:$B$100,"&gt;="&amp;Report!M$4,Data!$B$2:$B$100,"&lt;"&amp;Report!N$4,Data!$D$2:$D$100,Report!$B9)</f>
        <v>0</v>
      </c>
      <c r="N9" s="21">
        <f>SUMIFS(Data!$F$2:$F$100,Data!$B$2:$B$100,"&gt;="&amp;Report!N$4,Data!$B$2:$B$100,"&lt;"&amp;Report!O$4,Data!$D$2:$D$100,Report!$B9)</f>
        <v>0</v>
      </c>
      <c r="O9" s="21">
        <f>SUMIFS(Data!$F$2:$F$100,Data!$B$2:$B$100,"&gt;="&amp;Report!O$4,Data!$B$2:$B$100,"&lt;"&amp;Report!P$4,Data!$D$2:$D$100,Report!$B9)</f>
        <v>0</v>
      </c>
      <c r="P9" s="21">
        <f>SUMIFS(Data!$F$2:$F$100,Data!$B$2:$B$100,"&gt;="&amp;Report!P$4,Data!$B$2:$B$100,"&lt;"&amp;Report!Q$4,Data!$D$2:$D$100,Report!$B9)</f>
        <v>0</v>
      </c>
      <c r="Q9" s="21">
        <f>SUMIFS(Data!$F$2:$F$100,Data!$B$2:$B$100,"&gt;="&amp;Report!Q$4,Data!$B$2:$B$100,"&lt;"&amp;Report!R$4,Data!$D$2:$D$100,Report!$B9)</f>
        <v>0</v>
      </c>
      <c r="R9" s="21">
        <f>SUMIFS(Data!$F$2:$F$100,Data!$B$2:$B$100,"&gt;="&amp;Report!R$4,Data!$B$2:$B$100,"&lt;"&amp;Report!S$4,Data!$D$2:$D$100,Report!$B9)</f>
        <v>0</v>
      </c>
      <c r="S9" s="9"/>
    </row>
    <row r="10" spans="1:19" x14ac:dyDescent="0.25">
      <c r="A10" s="5"/>
      <c r="B10" s="18" t="s">
        <v>19</v>
      </c>
      <c r="C10" s="19" t="s">
        <v>7</v>
      </c>
      <c r="D10" s="20">
        <f>SUM(Report!$F10:$Q10)</f>
        <v>0</v>
      </c>
      <c r="E10" s="19" t="s">
        <v>8</v>
      </c>
      <c r="F10" s="21">
        <f>SUMIFS(Data!$F$2:$F$100,Data!$B$2:$B$100,"&gt;="&amp;Report!F$4,Data!$B$2:$B$100,"&lt;"&amp;Report!G$4,Data!$D$2:$D$100,Report!$B10)</f>
        <v>0</v>
      </c>
      <c r="G10" s="21">
        <f>SUMIFS(Data!$F$2:$F$100,Data!$B$2:$B$100,"&gt;="&amp;Report!G$4,Data!$B$2:$B$100,"&lt;"&amp;Report!H$4,Data!$D$2:$D$100,Report!$B10)</f>
        <v>0</v>
      </c>
      <c r="H10" s="21">
        <f>SUMIFS(Data!$F$2:$F$100,Data!$B$2:$B$100,"&gt;="&amp;Report!H$4,Data!$B$2:$B$100,"&lt;"&amp;Report!I$4,Data!$D$2:$D$100,Report!$B10)</f>
        <v>0</v>
      </c>
      <c r="I10" s="21">
        <f>SUMIFS(Data!$F$2:$F$100,Data!$B$2:$B$100,"&gt;="&amp;Report!I$4,Data!$B$2:$B$100,"&lt;"&amp;Report!J$4,Data!$D$2:$D$100,Report!$B10)</f>
        <v>0</v>
      </c>
      <c r="J10" s="21">
        <f>SUMIFS(Data!$F$2:$F$100,Data!$B$2:$B$100,"&gt;="&amp;Report!J$4,Data!$B$2:$B$100,"&lt;"&amp;Report!K$4,Data!$D$2:$D$100,Report!$B10)</f>
        <v>0</v>
      </c>
      <c r="K10" s="21">
        <f>SUMIFS(Data!$F$2:$F$100,Data!$B$2:$B$100,"&gt;="&amp;Report!K$4,Data!$B$2:$B$100,"&lt;"&amp;Report!L$4,Data!$D$2:$D$100,Report!$B10)</f>
        <v>0</v>
      </c>
      <c r="L10" s="21">
        <f>SUMIFS(Data!$F$2:$F$100,Data!$B$2:$B$100,"&gt;="&amp;Report!L$4,Data!$B$2:$B$100,"&lt;"&amp;Report!M$4,Data!$D$2:$D$100,Report!$B10)</f>
        <v>0</v>
      </c>
      <c r="M10" s="21">
        <f>SUMIFS(Data!$F$2:$F$100,Data!$B$2:$B$100,"&gt;="&amp;Report!M$4,Data!$B$2:$B$100,"&lt;"&amp;Report!N$4,Data!$D$2:$D$100,Report!$B10)</f>
        <v>0</v>
      </c>
      <c r="N10" s="21">
        <f>SUMIFS(Data!$F$2:$F$100,Data!$B$2:$B$100,"&gt;="&amp;Report!N$4,Data!$B$2:$B$100,"&lt;"&amp;Report!O$4,Data!$D$2:$D$100,Report!$B10)</f>
        <v>0</v>
      </c>
      <c r="O10" s="21">
        <f>SUMIFS(Data!$F$2:$F$100,Data!$B$2:$B$100,"&gt;="&amp;Report!O$4,Data!$B$2:$B$100,"&lt;"&amp;Report!P$4,Data!$D$2:$D$100,Report!$B10)</f>
        <v>0</v>
      </c>
      <c r="P10" s="21">
        <f>SUMIFS(Data!$F$2:$F$100,Data!$B$2:$B$100,"&gt;="&amp;Report!P$4,Data!$B$2:$B$100,"&lt;"&amp;Report!Q$4,Data!$D$2:$D$100,Report!$B10)</f>
        <v>0</v>
      </c>
      <c r="Q10" s="21">
        <f>SUMIFS(Data!$F$2:$F$100,Data!$B$2:$B$100,"&gt;="&amp;Report!Q$4,Data!$B$2:$B$100,"&lt;"&amp;Report!R$4,Data!$D$2:$D$100,Report!$B10)</f>
        <v>0</v>
      </c>
      <c r="R10" s="21">
        <f>SUMIFS(Data!$F$2:$F$100,Data!$B$2:$B$100,"&gt;="&amp;Report!R$4,Data!$B$2:$B$100,"&lt;"&amp;Report!S$4,Data!$D$2:$D$100,Report!$B10)</f>
        <v>0</v>
      </c>
      <c r="S10" s="9"/>
    </row>
    <row r="11" spans="1:19" x14ac:dyDescent="0.25">
      <c r="A11" s="5"/>
      <c r="B11" s="18" t="s">
        <v>12</v>
      </c>
      <c r="C11" s="19" t="s">
        <v>7</v>
      </c>
      <c r="D11" s="20">
        <f>SUM(Report!$F11:$Q11)</f>
        <v>0</v>
      </c>
      <c r="E11" s="19" t="s">
        <v>8</v>
      </c>
      <c r="F11" s="21">
        <f>SUMIFS(Data!$F$2:$F$100,Data!$B$2:$B$100,"&gt;="&amp;Report!F$4,Data!$B$2:$B$100,"&lt;"&amp;Report!G$4,Data!$D$2:$D$100,Report!$B11)</f>
        <v>0</v>
      </c>
      <c r="G11" s="21">
        <f>SUMIFS(Data!$F$2:$F$100,Data!$B$2:$B$100,"&gt;="&amp;Report!G$4,Data!$B$2:$B$100,"&lt;"&amp;Report!H$4,Data!$D$2:$D$100,Report!$B11)</f>
        <v>0</v>
      </c>
      <c r="H11" s="21">
        <f>SUMIFS(Data!$F$2:$F$100,Data!$B$2:$B$100,"&gt;="&amp;Report!H$4,Data!$B$2:$B$100,"&lt;"&amp;Report!I$4,Data!$D$2:$D$100,Report!$B11)</f>
        <v>0</v>
      </c>
      <c r="I11" s="21">
        <f>SUMIFS(Data!$F$2:$F$100,Data!$B$2:$B$100,"&gt;="&amp;Report!I$4,Data!$B$2:$B$100,"&lt;"&amp;Report!J$4,Data!$D$2:$D$100,Report!$B11)</f>
        <v>0</v>
      </c>
      <c r="J11" s="21">
        <f>SUMIFS(Data!$F$2:$F$100,Data!$B$2:$B$100,"&gt;="&amp;Report!J$4,Data!$B$2:$B$100,"&lt;"&amp;Report!K$4,Data!$D$2:$D$100,Report!$B11)</f>
        <v>0</v>
      </c>
      <c r="K11" s="21">
        <f>SUMIFS(Data!$F$2:$F$100,Data!$B$2:$B$100,"&gt;="&amp;Report!K$4,Data!$B$2:$B$100,"&lt;"&amp;Report!L$4,Data!$D$2:$D$100,Report!$B11)</f>
        <v>0</v>
      </c>
      <c r="L11" s="21">
        <f>SUMIFS(Data!$F$2:$F$100,Data!$B$2:$B$100,"&gt;="&amp;Report!L$4,Data!$B$2:$B$100,"&lt;"&amp;Report!M$4,Data!$D$2:$D$100,Report!$B11)</f>
        <v>0</v>
      </c>
      <c r="M11" s="21">
        <f>SUMIFS(Data!$F$2:$F$100,Data!$B$2:$B$100,"&gt;="&amp;Report!M$4,Data!$B$2:$B$100,"&lt;"&amp;Report!N$4,Data!$D$2:$D$100,Report!$B11)</f>
        <v>0</v>
      </c>
      <c r="N11" s="21">
        <f>SUMIFS(Data!$F$2:$F$100,Data!$B$2:$B$100,"&gt;="&amp;Report!N$4,Data!$B$2:$B$100,"&lt;"&amp;Report!O$4,Data!$D$2:$D$100,Report!$B11)</f>
        <v>0</v>
      </c>
      <c r="O11" s="21">
        <f>SUMIFS(Data!$F$2:$F$100,Data!$B$2:$B$100,"&gt;="&amp;Report!O$4,Data!$B$2:$B$100,"&lt;"&amp;Report!P$4,Data!$D$2:$D$100,Report!$B11)</f>
        <v>0</v>
      </c>
      <c r="P11" s="21">
        <f>SUMIFS(Data!$F$2:$F$100,Data!$B$2:$B$100,"&gt;="&amp;Report!P$4,Data!$B$2:$B$100,"&lt;"&amp;Report!Q$4,Data!$D$2:$D$100,Report!$B11)</f>
        <v>0</v>
      </c>
      <c r="Q11" s="21">
        <f>SUMIFS(Data!$F$2:$F$100,Data!$B$2:$B$100,"&gt;="&amp;Report!Q$4,Data!$B$2:$B$100,"&lt;"&amp;Report!R$4,Data!$D$2:$D$100,Report!$B11)</f>
        <v>0</v>
      </c>
      <c r="R11" s="21">
        <f>SUMIFS(Data!$F$2:$F$100,Data!$B$2:$B$100,"&gt;="&amp;Report!R$4,Data!$B$2:$B$100,"&lt;"&amp;Report!S$4,Data!$D$2:$D$100,Report!$B11)</f>
        <v>0</v>
      </c>
      <c r="S11" s="9"/>
    </row>
    <row r="12" spans="1:19" x14ac:dyDescent="0.25">
      <c r="A12" s="5"/>
      <c r="B12" s="18" t="s">
        <v>20</v>
      </c>
      <c r="C12" s="19" t="s">
        <v>7</v>
      </c>
      <c r="D12" s="20">
        <f>SUM(Report!$F12:$Q12)</f>
        <v>0</v>
      </c>
      <c r="E12" s="19" t="s">
        <v>8</v>
      </c>
      <c r="F12" s="21">
        <f>SUMIFS(Data!$F$2:$F$100,Data!$B$2:$B$100,"&gt;="&amp;Report!F$4,Data!$B$2:$B$100,"&lt;"&amp;Report!G$4,Data!$D$2:$D$100,Report!$B12)</f>
        <v>0</v>
      </c>
      <c r="G12" s="21">
        <f>SUMIFS(Data!$F$2:$F$100,Data!$B$2:$B$100,"&gt;="&amp;Report!G$4,Data!$B$2:$B$100,"&lt;"&amp;Report!H$4,Data!$D$2:$D$100,Report!$B12)</f>
        <v>0</v>
      </c>
      <c r="H12" s="21">
        <f>SUMIFS(Data!$F$2:$F$100,Data!$B$2:$B$100,"&gt;="&amp;Report!H$4,Data!$B$2:$B$100,"&lt;"&amp;Report!I$4,Data!$D$2:$D$100,Report!$B12)</f>
        <v>0</v>
      </c>
      <c r="I12" s="21">
        <f>SUMIFS(Data!$F$2:$F$100,Data!$B$2:$B$100,"&gt;="&amp;Report!I$4,Data!$B$2:$B$100,"&lt;"&amp;Report!J$4,Data!$D$2:$D$100,Report!$B12)</f>
        <v>0</v>
      </c>
      <c r="J12" s="21">
        <f>SUMIFS(Data!$F$2:$F$100,Data!$B$2:$B$100,"&gt;="&amp;Report!J$4,Data!$B$2:$B$100,"&lt;"&amp;Report!K$4,Data!$D$2:$D$100,Report!$B12)</f>
        <v>0</v>
      </c>
      <c r="K12" s="21">
        <f>SUMIFS(Data!$F$2:$F$100,Data!$B$2:$B$100,"&gt;="&amp;Report!K$4,Data!$B$2:$B$100,"&lt;"&amp;Report!L$4,Data!$D$2:$D$100,Report!$B12)</f>
        <v>0</v>
      </c>
      <c r="L12" s="21">
        <f>SUMIFS(Data!$F$2:$F$100,Data!$B$2:$B$100,"&gt;="&amp;Report!L$4,Data!$B$2:$B$100,"&lt;"&amp;Report!M$4,Data!$D$2:$D$100,Report!$B12)</f>
        <v>0</v>
      </c>
      <c r="M12" s="21">
        <f>SUMIFS(Data!$F$2:$F$100,Data!$B$2:$B$100,"&gt;="&amp;Report!M$4,Data!$B$2:$B$100,"&lt;"&amp;Report!N$4,Data!$D$2:$D$100,Report!$B12)</f>
        <v>0</v>
      </c>
      <c r="N12" s="21">
        <f>SUMIFS(Data!$F$2:$F$100,Data!$B$2:$B$100,"&gt;="&amp;Report!N$4,Data!$B$2:$B$100,"&lt;"&amp;Report!O$4,Data!$D$2:$D$100,Report!$B12)</f>
        <v>0</v>
      </c>
      <c r="O12" s="21">
        <f>SUMIFS(Data!$F$2:$F$100,Data!$B$2:$B$100,"&gt;="&amp;Report!O$4,Data!$B$2:$B$100,"&lt;"&amp;Report!P$4,Data!$D$2:$D$100,Report!$B12)</f>
        <v>0</v>
      </c>
      <c r="P12" s="21">
        <f>SUMIFS(Data!$F$2:$F$100,Data!$B$2:$B$100,"&gt;="&amp;Report!P$4,Data!$B$2:$B$100,"&lt;"&amp;Report!Q$4,Data!$D$2:$D$100,Report!$B12)</f>
        <v>0</v>
      </c>
      <c r="Q12" s="21">
        <f>SUMIFS(Data!$F$2:$F$100,Data!$B$2:$B$100,"&gt;="&amp;Report!Q$4,Data!$B$2:$B$100,"&lt;"&amp;Report!R$4,Data!$D$2:$D$100,Report!$B12)</f>
        <v>0</v>
      </c>
      <c r="R12" s="21">
        <f>SUMIFS(Data!$F$2:$F$100,Data!$B$2:$B$100,"&gt;="&amp;Report!R$4,Data!$B$2:$B$100,"&lt;"&amp;Report!S$4,Data!$D$2:$D$100,Report!$B12)</f>
        <v>0</v>
      </c>
      <c r="S12" s="9"/>
    </row>
    <row r="13" spans="1:19" x14ac:dyDescent="0.25">
      <c r="A13" s="5"/>
      <c r="B13" s="18" t="s">
        <v>21</v>
      </c>
      <c r="C13" s="19" t="s">
        <v>22</v>
      </c>
      <c r="D13" s="20">
        <f>SUM(Report!$F13:$Q13)</f>
        <v>0</v>
      </c>
      <c r="E13" s="19" t="s">
        <v>8</v>
      </c>
      <c r="F13" s="21">
        <f>SUMIFS(Data!$F$2:$F$100,Data!$B$2:$B$100,"&gt;="&amp;Report!F$4,Data!$B$2:$B$100,"&lt;"&amp;Report!G$4,Data!$D$2:$D$100,Report!$B13)</f>
        <v>0</v>
      </c>
      <c r="G13" s="21">
        <f>SUMIFS(Data!$F$2:$F$100,Data!$B$2:$B$100,"&gt;="&amp;Report!G$4,Data!$B$2:$B$100,"&lt;"&amp;Report!H$4,Data!$D$2:$D$100,Report!$B13)</f>
        <v>0</v>
      </c>
      <c r="H13" s="21">
        <f>SUMIFS(Data!$F$2:$F$100,Data!$B$2:$B$100,"&gt;="&amp;Report!H$4,Data!$B$2:$B$100,"&lt;"&amp;Report!I$4,Data!$D$2:$D$100,Report!$B13)</f>
        <v>0</v>
      </c>
      <c r="I13" s="21">
        <f>SUMIFS(Data!$F$2:$F$100,Data!$B$2:$B$100,"&gt;="&amp;Report!I$4,Data!$B$2:$B$100,"&lt;"&amp;Report!J$4,Data!$D$2:$D$100,Report!$B13)</f>
        <v>0</v>
      </c>
      <c r="J13" s="21">
        <f>SUMIFS(Data!$F$2:$F$100,Data!$B$2:$B$100,"&gt;="&amp;Report!J$4,Data!$B$2:$B$100,"&lt;"&amp;Report!K$4,Data!$D$2:$D$100,Report!$B13)</f>
        <v>0</v>
      </c>
      <c r="K13" s="21">
        <f>SUMIFS(Data!$F$2:$F$100,Data!$B$2:$B$100,"&gt;="&amp;Report!K$4,Data!$B$2:$B$100,"&lt;"&amp;Report!L$4,Data!$D$2:$D$100,Report!$B13)</f>
        <v>0</v>
      </c>
      <c r="L13" s="21">
        <f>SUMIFS(Data!$F$2:$F$100,Data!$B$2:$B$100,"&gt;="&amp;Report!L$4,Data!$B$2:$B$100,"&lt;"&amp;Report!M$4,Data!$D$2:$D$100,Report!$B13)</f>
        <v>0</v>
      </c>
      <c r="M13" s="21">
        <f>SUMIFS(Data!$F$2:$F$100,Data!$B$2:$B$100,"&gt;="&amp;Report!M$4,Data!$B$2:$B$100,"&lt;"&amp;Report!N$4,Data!$D$2:$D$100,Report!$B13)</f>
        <v>0</v>
      </c>
      <c r="N13" s="21">
        <f>SUMIFS(Data!$F$2:$F$100,Data!$B$2:$B$100,"&gt;="&amp;Report!N$4,Data!$B$2:$B$100,"&lt;"&amp;Report!O$4,Data!$D$2:$D$100,Report!$B13)</f>
        <v>0</v>
      </c>
      <c r="O13" s="21">
        <f>SUMIFS(Data!$F$2:$F$100,Data!$B$2:$B$100,"&gt;="&amp;Report!O$4,Data!$B$2:$B$100,"&lt;"&amp;Report!P$4,Data!$D$2:$D$100,Report!$B13)</f>
        <v>0</v>
      </c>
      <c r="P13" s="21">
        <f>SUMIFS(Data!$F$2:$F$100,Data!$B$2:$B$100,"&gt;="&amp;Report!P$4,Data!$B$2:$B$100,"&lt;"&amp;Report!Q$4,Data!$D$2:$D$100,Report!$B13)</f>
        <v>0</v>
      </c>
      <c r="Q13" s="21">
        <f>SUMIFS(Data!$F$2:$F$100,Data!$B$2:$B$100,"&gt;="&amp;Report!Q$4,Data!$B$2:$B$100,"&lt;"&amp;Report!R$4,Data!$D$2:$D$100,Report!$B13)</f>
        <v>0</v>
      </c>
      <c r="R13" s="21">
        <f>SUMIFS(Data!$F$2:$F$100,Data!$B$2:$B$100,"&gt;="&amp;Report!R$4,Data!$B$2:$B$100,"&lt;"&amp;Report!S$4,Data!$D$2:$D$100,Report!$B13)</f>
        <v>0</v>
      </c>
      <c r="S13" s="9"/>
    </row>
    <row r="14" spans="1:19" x14ac:dyDescent="0.25">
      <c r="A14" s="5"/>
      <c r="B14" s="18" t="s">
        <v>23</v>
      </c>
      <c r="C14" s="19" t="s">
        <v>7</v>
      </c>
      <c r="D14" s="20">
        <f>SUM(Report!$F14:$Q14)</f>
        <v>0</v>
      </c>
      <c r="E14" s="19" t="s">
        <v>8</v>
      </c>
      <c r="F14" s="21">
        <f>SUMIFS(Data!$F$2:$F$100,Data!$B$2:$B$100,"&gt;="&amp;Report!F$4,Data!$B$2:$B$100,"&lt;"&amp;Report!G$4,Data!$D$2:$D$100,Report!$B14)</f>
        <v>0</v>
      </c>
      <c r="G14" s="21">
        <f>SUMIFS(Data!$F$2:$F$100,Data!$B$2:$B$100,"&gt;="&amp;Report!G$4,Data!$B$2:$B$100,"&lt;"&amp;Report!H$4,Data!$D$2:$D$100,Report!$B14)</f>
        <v>0</v>
      </c>
      <c r="H14" s="21">
        <f>SUMIFS(Data!$F$2:$F$100,Data!$B$2:$B$100,"&gt;="&amp;Report!H$4,Data!$B$2:$B$100,"&lt;"&amp;Report!I$4,Data!$D$2:$D$100,Report!$B14)</f>
        <v>0</v>
      </c>
      <c r="I14" s="21">
        <f>SUMIFS(Data!$F$2:$F$100,Data!$B$2:$B$100,"&gt;="&amp;Report!I$4,Data!$B$2:$B$100,"&lt;"&amp;Report!J$4,Data!$D$2:$D$100,Report!$B14)</f>
        <v>0</v>
      </c>
      <c r="J14" s="21">
        <f>SUMIFS(Data!$F$2:$F$100,Data!$B$2:$B$100,"&gt;="&amp;Report!J$4,Data!$B$2:$B$100,"&lt;"&amp;Report!K$4,Data!$D$2:$D$100,Report!$B14)</f>
        <v>0</v>
      </c>
      <c r="K14" s="21">
        <f>SUMIFS(Data!$F$2:$F$100,Data!$B$2:$B$100,"&gt;="&amp;Report!K$4,Data!$B$2:$B$100,"&lt;"&amp;Report!L$4,Data!$D$2:$D$100,Report!$B14)</f>
        <v>0</v>
      </c>
      <c r="L14" s="21">
        <f>SUMIFS(Data!$F$2:$F$100,Data!$B$2:$B$100,"&gt;="&amp;Report!L$4,Data!$B$2:$B$100,"&lt;"&amp;Report!M$4,Data!$D$2:$D$100,Report!$B14)</f>
        <v>0</v>
      </c>
      <c r="M14" s="21">
        <f>SUMIFS(Data!$F$2:$F$100,Data!$B$2:$B$100,"&gt;="&amp;Report!M$4,Data!$B$2:$B$100,"&lt;"&amp;Report!N$4,Data!$D$2:$D$100,Report!$B14)</f>
        <v>0</v>
      </c>
      <c r="N14" s="21">
        <f>SUMIFS(Data!$F$2:$F$100,Data!$B$2:$B$100,"&gt;="&amp;Report!N$4,Data!$B$2:$B$100,"&lt;"&amp;Report!O$4,Data!$D$2:$D$100,Report!$B14)</f>
        <v>0</v>
      </c>
      <c r="O14" s="21">
        <f>SUMIFS(Data!$F$2:$F$100,Data!$B$2:$B$100,"&gt;="&amp;Report!O$4,Data!$B$2:$B$100,"&lt;"&amp;Report!P$4,Data!$D$2:$D$100,Report!$B14)</f>
        <v>0</v>
      </c>
      <c r="P14" s="21">
        <f>SUMIFS(Data!$F$2:$F$100,Data!$B$2:$B$100,"&gt;="&amp;Report!P$4,Data!$B$2:$B$100,"&lt;"&amp;Report!Q$4,Data!$D$2:$D$100,Report!$B14)</f>
        <v>0</v>
      </c>
      <c r="Q14" s="21">
        <f>SUMIFS(Data!$F$2:$F$100,Data!$B$2:$B$100,"&gt;="&amp;Report!Q$4,Data!$B$2:$B$100,"&lt;"&amp;Report!R$4,Data!$D$2:$D$100,Report!$B14)</f>
        <v>0</v>
      </c>
      <c r="R14" s="21">
        <f>SUMIFS(Data!$F$2:$F$100,Data!$B$2:$B$100,"&gt;="&amp;Report!R$4,Data!$B$2:$B$100,"&lt;"&amp;Report!S$4,Data!$D$2:$D$100,Report!$B14)</f>
        <v>0</v>
      </c>
      <c r="S14" s="9"/>
    </row>
    <row r="15" spans="1:19" x14ac:dyDescent="0.25">
      <c r="A15" s="5"/>
      <c r="B15" s="18" t="s">
        <v>9</v>
      </c>
      <c r="C15" s="19" t="s">
        <v>10</v>
      </c>
      <c r="D15" s="20">
        <f>SUM(Report!$F15:$Q15)</f>
        <v>0</v>
      </c>
      <c r="E15" s="19" t="s">
        <v>24</v>
      </c>
      <c r="F15" s="21">
        <f>SUMIFS(Data!$F$2:$F$100,Data!$B$2:$B$100,"&gt;="&amp;Report!F$4,Data!$B$2:$B$100,"&lt;"&amp;Report!G$4,Data!$D$2:$D$100,Report!$B15)</f>
        <v>0</v>
      </c>
      <c r="G15" s="21">
        <f>SUMIFS(Data!$F$2:$F$100,Data!$B$2:$B$100,"&gt;="&amp;Report!G$4,Data!$B$2:$B$100,"&lt;"&amp;Report!H$4,Data!$D$2:$D$100,Report!$B15)</f>
        <v>0</v>
      </c>
      <c r="H15" s="21">
        <f>SUMIFS(Data!$F$2:$F$100,Data!$B$2:$B$100,"&gt;="&amp;Report!H$4,Data!$B$2:$B$100,"&lt;"&amp;Report!I$4,Data!$D$2:$D$100,Report!$B15)</f>
        <v>0</v>
      </c>
      <c r="I15" s="21">
        <f>SUMIFS(Data!$F$2:$F$100,Data!$B$2:$B$100,"&gt;="&amp;Report!I$4,Data!$B$2:$B$100,"&lt;"&amp;Report!J$4,Data!$D$2:$D$100,Report!$B15)</f>
        <v>0</v>
      </c>
      <c r="J15" s="21">
        <f>SUMIFS(Data!$F$2:$F$100,Data!$B$2:$B$100,"&gt;="&amp;Report!J$4,Data!$B$2:$B$100,"&lt;"&amp;Report!K$4,Data!$D$2:$D$100,Report!$B15)</f>
        <v>0</v>
      </c>
      <c r="K15" s="21">
        <f>SUMIFS(Data!$F$2:$F$100,Data!$B$2:$B$100,"&gt;="&amp;Report!K$4,Data!$B$2:$B$100,"&lt;"&amp;Report!L$4,Data!$D$2:$D$100,Report!$B15)</f>
        <v>0</v>
      </c>
      <c r="L15" s="21">
        <f>SUMIFS(Data!$F$2:$F$100,Data!$B$2:$B$100,"&gt;="&amp;Report!L$4,Data!$B$2:$B$100,"&lt;"&amp;Report!M$4,Data!$D$2:$D$100,Report!$B15)</f>
        <v>0</v>
      </c>
      <c r="M15" s="21">
        <f>SUMIFS(Data!$F$2:$F$100,Data!$B$2:$B$100,"&gt;="&amp;Report!M$4,Data!$B$2:$B$100,"&lt;"&amp;Report!N$4,Data!$D$2:$D$100,Report!$B15)</f>
        <v>0</v>
      </c>
      <c r="N15" s="21">
        <f>SUMIFS(Data!$F$2:$F$100,Data!$B$2:$B$100,"&gt;="&amp;Report!N$4,Data!$B$2:$B$100,"&lt;"&amp;Report!O$4,Data!$D$2:$D$100,Report!$B15)</f>
        <v>0</v>
      </c>
      <c r="O15" s="21">
        <f>SUMIFS(Data!$F$2:$F$100,Data!$B$2:$B$100,"&gt;="&amp;Report!O$4,Data!$B$2:$B$100,"&lt;"&amp;Report!P$4,Data!$D$2:$D$100,Report!$B15)</f>
        <v>0</v>
      </c>
      <c r="P15" s="21">
        <f>SUMIFS(Data!$F$2:$F$100,Data!$B$2:$B$100,"&gt;="&amp;Report!P$4,Data!$B$2:$B$100,"&lt;"&amp;Report!Q$4,Data!$D$2:$D$100,Report!$B15)</f>
        <v>0</v>
      </c>
      <c r="Q15" s="21">
        <f>SUMIFS(Data!$F$2:$F$100,Data!$B$2:$B$100,"&gt;="&amp;Report!Q$4,Data!$B$2:$B$100,"&lt;"&amp;Report!R$4,Data!$D$2:$D$100,Report!$B15)</f>
        <v>0</v>
      </c>
      <c r="R15" s="21">
        <f>SUMIFS(Data!$F$2:$F$100,Data!$B$2:$B$100,"&gt;="&amp;Report!R$4,Data!$B$2:$B$100,"&lt;"&amp;Report!S$4,Data!$D$2:$D$100,Report!$B15)</f>
        <v>0</v>
      </c>
      <c r="S15" s="9"/>
    </row>
    <row r="16" spans="1:19" x14ac:dyDescent="0.25">
      <c r="A16" s="5"/>
      <c r="B16" s="18" t="s">
        <v>25</v>
      </c>
      <c r="C16" s="19" t="s">
        <v>10</v>
      </c>
      <c r="D16" s="20">
        <f>SUM(Report!$F16:$Q16)</f>
        <v>0</v>
      </c>
      <c r="E16" s="19" t="s">
        <v>8</v>
      </c>
      <c r="F16" s="21">
        <f>SUMIFS(Data!$F$2:$F$100,Data!$B$2:$B$100,"&gt;="&amp;Report!F$4,Data!$B$2:$B$100,"&lt;"&amp;Report!G$4,Data!$D$2:$D$100,Report!$B16)</f>
        <v>0</v>
      </c>
      <c r="G16" s="21">
        <f>SUMIFS(Data!$F$2:$F$100,Data!$B$2:$B$100,"&gt;="&amp;Report!G$4,Data!$B$2:$B$100,"&lt;"&amp;Report!H$4,Data!$D$2:$D$100,Report!$B16)</f>
        <v>0</v>
      </c>
      <c r="H16" s="21">
        <f>SUMIFS(Data!$F$2:$F$100,Data!$B$2:$B$100,"&gt;="&amp;Report!H$4,Data!$B$2:$B$100,"&lt;"&amp;Report!I$4,Data!$D$2:$D$100,Report!$B16)</f>
        <v>0</v>
      </c>
      <c r="I16" s="21">
        <f>SUMIFS(Data!$F$2:$F$100,Data!$B$2:$B$100,"&gt;="&amp;Report!I$4,Data!$B$2:$B$100,"&lt;"&amp;Report!J$4,Data!$D$2:$D$100,Report!$B16)</f>
        <v>0</v>
      </c>
      <c r="J16" s="21">
        <f>SUMIFS(Data!$F$2:$F$100,Data!$B$2:$B$100,"&gt;="&amp;Report!J$4,Data!$B$2:$B$100,"&lt;"&amp;Report!K$4,Data!$D$2:$D$100,Report!$B16)</f>
        <v>0</v>
      </c>
      <c r="K16" s="21">
        <f>SUMIFS(Data!$F$2:$F$100,Data!$B$2:$B$100,"&gt;="&amp;Report!K$4,Data!$B$2:$B$100,"&lt;"&amp;Report!L$4,Data!$D$2:$D$100,Report!$B16)</f>
        <v>0</v>
      </c>
      <c r="L16" s="21">
        <f>SUMIFS(Data!$F$2:$F$100,Data!$B$2:$B$100,"&gt;="&amp;Report!L$4,Data!$B$2:$B$100,"&lt;"&amp;Report!M$4,Data!$D$2:$D$100,Report!$B16)</f>
        <v>0</v>
      </c>
      <c r="M16" s="21">
        <f>SUMIFS(Data!$F$2:$F$100,Data!$B$2:$B$100,"&gt;="&amp;Report!M$4,Data!$B$2:$B$100,"&lt;"&amp;Report!N$4,Data!$D$2:$D$100,Report!$B16)</f>
        <v>0</v>
      </c>
      <c r="N16" s="21">
        <f>SUMIFS(Data!$F$2:$F$100,Data!$B$2:$B$100,"&gt;="&amp;Report!N$4,Data!$B$2:$B$100,"&lt;"&amp;Report!O$4,Data!$D$2:$D$100,Report!$B16)</f>
        <v>0</v>
      </c>
      <c r="O16" s="21">
        <f>SUMIFS(Data!$F$2:$F$100,Data!$B$2:$B$100,"&gt;="&amp;Report!O$4,Data!$B$2:$B$100,"&lt;"&amp;Report!P$4,Data!$D$2:$D$100,Report!$B16)</f>
        <v>0</v>
      </c>
      <c r="P16" s="21">
        <f>SUMIFS(Data!$F$2:$F$100,Data!$B$2:$B$100,"&gt;="&amp;Report!P$4,Data!$B$2:$B$100,"&lt;"&amp;Report!Q$4,Data!$D$2:$D$100,Report!$B16)</f>
        <v>0</v>
      </c>
      <c r="Q16" s="21">
        <f>SUMIFS(Data!$F$2:$F$100,Data!$B$2:$B$100,"&gt;="&amp;Report!Q$4,Data!$B$2:$B$100,"&lt;"&amp;Report!R$4,Data!$D$2:$D$100,Report!$B16)</f>
        <v>0</v>
      </c>
      <c r="R16" s="21">
        <f>SUMIFS(Data!$F$2:$F$100,Data!$B$2:$B$100,"&gt;="&amp;Report!R$4,Data!$B$2:$B$100,"&lt;"&amp;Report!S$4,Data!$D$2:$D$100,Report!$B16)</f>
        <v>0</v>
      </c>
      <c r="S16" s="9"/>
    </row>
    <row r="17" spans="1:19" x14ac:dyDescent="0.25">
      <c r="A17" s="5"/>
      <c r="B17" s="18" t="s">
        <v>26</v>
      </c>
      <c r="C17" s="19" t="s">
        <v>10</v>
      </c>
      <c r="D17" s="20">
        <f>SUM(Report!$F17:$Q17)</f>
        <v>0</v>
      </c>
      <c r="E17" s="19" t="s">
        <v>8</v>
      </c>
      <c r="F17" s="21">
        <f>SUMIFS(Data!$F$2:$F$100,Data!$B$2:$B$100,"&gt;="&amp;Report!F$4,Data!$B$2:$B$100,"&lt;"&amp;Report!G$4,Data!$D$2:$D$100,Report!$B17)</f>
        <v>0</v>
      </c>
      <c r="G17" s="21">
        <f>SUMIFS(Data!$F$2:$F$100,Data!$B$2:$B$100,"&gt;="&amp;Report!G$4,Data!$B$2:$B$100,"&lt;"&amp;Report!H$4,Data!$D$2:$D$100,Report!$B17)</f>
        <v>0</v>
      </c>
      <c r="H17" s="21">
        <f>SUMIFS(Data!$F$2:$F$100,Data!$B$2:$B$100,"&gt;="&amp;Report!H$4,Data!$B$2:$B$100,"&lt;"&amp;Report!I$4,Data!$D$2:$D$100,Report!$B17)</f>
        <v>0</v>
      </c>
      <c r="I17" s="21">
        <f>SUMIFS(Data!$F$2:$F$100,Data!$B$2:$B$100,"&gt;="&amp;Report!I$4,Data!$B$2:$B$100,"&lt;"&amp;Report!J$4,Data!$D$2:$D$100,Report!$B17)</f>
        <v>0</v>
      </c>
      <c r="J17" s="21">
        <f>SUMIFS(Data!$F$2:$F$100,Data!$B$2:$B$100,"&gt;="&amp;Report!J$4,Data!$B$2:$B$100,"&lt;"&amp;Report!K$4,Data!$D$2:$D$100,Report!$B17)</f>
        <v>0</v>
      </c>
      <c r="K17" s="21">
        <f>SUMIFS(Data!$F$2:$F$100,Data!$B$2:$B$100,"&gt;="&amp;Report!K$4,Data!$B$2:$B$100,"&lt;"&amp;Report!L$4,Data!$D$2:$D$100,Report!$B17)</f>
        <v>0</v>
      </c>
      <c r="L17" s="21">
        <f>SUMIFS(Data!$F$2:$F$100,Data!$B$2:$B$100,"&gt;="&amp;Report!L$4,Data!$B$2:$B$100,"&lt;"&amp;Report!M$4,Data!$D$2:$D$100,Report!$B17)</f>
        <v>0</v>
      </c>
      <c r="M17" s="21">
        <f>SUMIFS(Data!$F$2:$F$100,Data!$B$2:$B$100,"&gt;="&amp;Report!M$4,Data!$B$2:$B$100,"&lt;"&amp;Report!N$4,Data!$D$2:$D$100,Report!$B17)</f>
        <v>0</v>
      </c>
      <c r="N17" s="21">
        <f>SUMIFS(Data!$F$2:$F$100,Data!$B$2:$B$100,"&gt;="&amp;Report!N$4,Data!$B$2:$B$100,"&lt;"&amp;Report!O$4,Data!$D$2:$D$100,Report!$B17)</f>
        <v>0</v>
      </c>
      <c r="O17" s="21">
        <f>SUMIFS(Data!$F$2:$F$100,Data!$B$2:$B$100,"&gt;="&amp;Report!O$4,Data!$B$2:$B$100,"&lt;"&amp;Report!P$4,Data!$D$2:$D$100,Report!$B17)</f>
        <v>0</v>
      </c>
      <c r="P17" s="21">
        <f>SUMIFS(Data!$F$2:$F$100,Data!$B$2:$B$100,"&gt;="&amp;Report!P$4,Data!$B$2:$B$100,"&lt;"&amp;Report!Q$4,Data!$D$2:$D$100,Report!$B17)</f>
        <v>0</v>
      </c>
      <c r="Q17" s="21">
        <f>SUMIFS(Data!$F$2:$F$100,Data!$B$2:$B$100,"&gt;="&amp;Report!Q$4,Data!$B$2:$B$100,"&lt;"&amp;Report!R$4,Data!$D$2:$D$100,Report!$B17)</f>
        <v>0</v>
      </c>
      <c r="R17" s="21">
        <f>SUMIFS(Data!$F$2:$F$100,Data!$B$2:$B$100,"&gt;="&amp;Report!R$4,Data!$B$2:$B$100,"&lt;"&amp;Report!S$4,Data!$D$2:$D$100,Report!$B17)</f>
        <v>0</v>
      </c>
      <c r="S17" s="9"/>
    </row>
    <row r="18" spans="1:19" x14ac:dyDescent="0.25">
      <c r="A18" s="5"/>
      <c r="B18" s="18" t="s">
        <v>27</v>
      </c>
      <c r="C18" s="19" t="s">
        <v>10</v>
      </c>
      <c r="D18" s="20">
        <f>SUM(Report!$F18:$Q18)</f>
        <v>0</v>
      </c>
      <c r="E18" s="19" t="s">
        <v>8</v>
      </c>
      <c r="F18" s="21">
        <f>SUMIFS(Data!$F$2:$F$100,Data!$B$2:$B$100,"&gt;="&amp;Report!F$4,Data!$B$2:$B$100,"&lt;"&amp;Report!G$4,Data!$D$2:$D$100,Report!$B18)</f>
        <v>0</v>
      </c>
      <c r="G18" s="21">
        <f>SUMIFS(Data!$F$2:$F$100,Data!$B$2:$B$100,"&gt;="&amp;Report!G$4,Data!$B$2:$B$100,"&lt;"&amp;Report!H$4,Data!$D$2:$D$100,Report!$B18)</f>
        <v>0</v>
      </c>
      <c r="H18" s="21">
        <f>SUMIFS(Data!$F$2:$F$100,Data!$B$2:$B$100,"&gt;="&amp;Report!H$4,Data!$B$2:$B$100,"&lt;"&amp;Report!I$4,Data!$D$2:$D$100,Report!$B18)</f>
        <v>0</v>
      </c>
      <c r="I18" s="21">
        <f>SUMIFS(Data!$F$2:$F$100,Data!$B$2:$B$100,"&gt;="&amp;Report!I$4,Data!$B$2:$B$100,"&lt;"&amp;Report!J$4,Data!$D$2:$D$100,Report!$B18)</f>
        <v>0</v>
      </c>
      <c r="J18" s="21">
        <f>SUMIFS(Data!$F$2:$F$100,Data!$B$2:$B$100,"&gt;="&amp;Report!J$4,Data!$B$2:$B$100,"&lt;"&amp;Report!K$4,Data!$D$2:$D$100,Report!$B18)</f>
        <v>0</v>
      </c>
      <c r="K18" s="21">
        <f>SUMIFS(Data!$F$2:$F$100,Data!$B$2:$B$100,"&gt;="&amp;Report!K$4,Data!$B$2:$B$100,"&lt;"&amp;Report!L$4,Data!$D$2:$D$100,Report!$B18)</f>
        <v>0</v>
      </c>
      <c r="L18" s="21">
        <f>SUMIFS(Data!$F$2:$F$100,Data!$B$2:$B$100,"&gt;="&amp;Report!L$4,Data!$B$2:$B$100,"&lt;"&amp;Report!M$4,Data!$D$2:$D$100,Report!$B18)</f>
        <v>0</v>
      </c>
      <c r="M18" s="21">
        <f>SUMIFS(Data!$F$2:$F$100,Data!$B$2:$B$100,"&gt;="&amp;Report!M$4,Data!$B$2:$B$100,"&lt;"&amp;Report!N$4,Data!$D$2:$D$100,Report!$B18)</f>
        <v>0</v>
      </c>
      <c r="N18" s="21">
        <f>SUMIFS(Data!$F$2:$F$100,Data!$B$2:$B$100,"&gt;="&amp;Report!N$4,Data!$B$2:$B$100,"&lt;"&amp;Report!O$4,Data!$D$2:$D$100,Report!$B18)</f>
        <v>0</v>
      </c>
      <c r="O18" s="21">
        <f>SUMIFS(Data!$F$2:$F$100,Data!$B$2:$B$100,"&gt;="&amp;Report!O$4,Data!$B$2:$B$100,"&lt;"&amp;Report!P$4,Data!$D$2:$D$100,Report!$B18)</f>
        <v>0</v>
      </c>
      <c r="P18" s="21">
        <f>SUMIFS(Data!$F$2:$F$100,Data!$B$2:$B$100,"&gt;="&amp;Report!P$4,Data!$B$2:$B$100,"&lt;"&amp;Report!Q$4,Data!$D$2:$D$100,Report!$B18)</f>
        <v>0</v>
      </c>
      <c r="Q18" s="21">
        <f>SUMIFS(Data!$F$2:$F$100,Data!$B$2:$B$100,"&gt;="&amp;Report!Q$4,Data!$B$2:$B$100,"&lt;"&amp;Report!R$4,Data!$D$2:$D$100,Report!$B18)</f>
        <v>0</v>
      </c>
      <c r="R18" s="21">
        <f>SUMIFS(Data!$F$2:$F$100,Data!$B$2:$B$100,"&gt;="&amp;Report!R$4,Data!$B$2:$B$100,"&lt;"&amp;Report!S$4,Data!$D$2:$D$100,Report!$B18)</f>
        <v>0</v>
      </c>
      <c r="S18" s="9"/>
    </row>
    <row r="19" spans="1:19" x14ac:dyDescent="0.25">
      <c r="A19" s="5"/>
      <c r="B19" s="18" t="s">
        <v>28</v>
      </c>
      <c r="C19" s="19" t="s">
        <v>10</v>
      </c>
      <c r="D19" s="20">
        <f>SUM(Report!$F19:$Q19)</f>
        <v>0</v>
      </c>
      <c r="E19" s="19" t="s">
        <v>29</v>
      </c>
      <c r="F19" s="21">
        <f>SUMIFS(Data!$F$2:$F$100,Data!$B$2:$B$100,"&gt;="&amp;Report!F$4,Data!$B$2:$B$100,"&lt;"&amp;Report!G$4,Data!$D$2:$D$100,Report!$B19)</f>
        <v>0</v>
      </c>
      <c r="G19" s="21">
        <f>SUMIFS(Data!$F$2:$F$100,Data!$B$2:$B$100,"&gt;="&amp;Report!G$4,Data!$B$2:$B$100,"&lt;"&amp;Report!H$4,Data!$D$2:$D$100,Report!$B19)</f>
        <v>0</v>
      </c>
      <c r="H19" s="21">
        <f>SUMIFS(Data!$F$2:$F$100,Data!$B$2:$B$100,"&gt;="&amp;Report!H$4,Data!$B$2:$B$100,"&lt;"&amp;Report!I$4,Data!$D$2:$D$100,Report!$B19)</f>
        <v>0</v>
      </c>
      <c r="I19" s="21">
        <f>SUMIFS(Data!$F$2:$F$100,Data!$B$2:$B$100,"&gt;="&amp;Report!I$4,Data!$B$2:$B$100,"&lt;"&amp;Report!J$4,Data!$D$2:$D$100,Report!$B19)</f>
        <v>0</v>
      </c>
      <c r="J19" s="21">
        <f>SUMIFS(Data!$F$2:$F$100,Data!$B$2:$B$100,"&gt;="&amp;Report!J$4,Data!$B$2:$B$100,"&lt;"&amp;Report!K$4,Data!$D$2:$D$100,Report!$B19)</f>
        <v>0</v>
      </c>
      <c r="K19" s="21">
        <f>SUMIFS(Data!$F$2:$F$100,Data!$B$2:$B$100,"&gt;="&amp;Report!K$4,Data!$B$2:$B$100,"&lt;"&amp;Report!L$4,Data!$D$2:$D$100,Report!$B19)</f>
        <v>0</v>
      </c>
      <c r="L19" s="21">
        <f>SUMIFS(Data!$F$2:$F$100,Data!$B$2:$B$100,"&gt;="&amp;Report!L$4,Data!$B$2:$B$100,"&lt;"&amp;Report!M$4,Data!$D$2:$D$100,Report!$B19)</f>
        <v>0</v>
      </c>
      <c r="M19" s="21">
        <f>SUMIFS(Data!$F$2:$F$100,Data!$B$2:$B$100,"&gt;="&amp;Report!M$4,Data!$B$2:$B$100,"&lt;"&amp;Report!N$4,Data!$D$2:$D$100,Report!$B19)</f>
        <v>0</v>
      </c>
      <c r="N19" s="21">
        <f>SUMIFS(Data!$F$2:$F$100,Data!$B$2:$B$100,"&gt;="&amp;Report!N$4,Data!$B$2:$B$100,"&lt;"&amp;Report!O$4,Data!$D$2:$D$100,Report!$B19)</f>
        <v>0</v>
      </c>
      <c r="O19" s="21">
        <f>SUMIFS(Data!$F$2:$F$100,Data!$B$2:$B$100,"&gt;="&amp;Report!O$4,Data!$B$2:$B$100,"&lt;"&amp;Report!P$4,Data!$D$2:$D$100,Report!$B19)</f>
        <v>0</v>
      </c>
      <c r="P19" s="21">
        <f>SUMIFS(Data!$F$2:$F$100,Data!$B$2:$B$100,"&gt;="&amp;Report!P$4,Data!$B$2:$B$100,"&lt;"&amp;Report!Q$4,Data!$D$2:$D$100,Report!$B19)</f>
        <v>0</v>
      </c>
      <c r="Q19" s="21">
        <f>SUMIFS(Data!$F$2:$F$100,Data!$B$2:$B$100,"&gt;="&amp;Report!Q$4,Data!$B$2:$B$100,"&lt;"&amp;Report!R$4,Data!$D$2:$D$100,Report!$B19)</f>
        <v>0</v>
      </c>
      <c r="R19" s="21">
        <f>SUMIFS(Data!$F$2:$F$100,Data!$B$2:$B$100,"&gt;="&amp;Report!R$4,Data!$B$2:$B$100,"&lt;"&amp;Report!S$4,Data!$D$2:$D$100,Report!$B19)</f>
        <v>0</v>
      </c>
      <c r="S19" s="9"/>
    </row>
    <row r="20" spans="1:19" x14ac:dyDescent="0.25">
      <c r="A20" s="5"/>
      <c r="B20" s="18" t="s">
        <v>30</v>
      </c>
      <c r="C20" s="19" t="s">
        <v>31</v>
      </c>
      <c r="D20" s="20">
        <f>SUM(Report!$F20:$Q20)</f>
        <v>0</v>
      </c>
      <c r="E20" s="19" t="s">
        <v>31</v>
      </c>
      <c r="F20" s="21">
        <f>SUMIFS(Data!$F$2:$F$100,Data!$B$2:$B$100,"&gt;="&amp;Report!F$4,Data!$B$2:$B$100,"&lt;"&amp;Report!G$4,Data!$D$2:$D$100,Report!$B20)</f>
        <v>0</v>
      </c>
      <c r="G20" s="21">
        <f>SUMIFS(Data!$F$2:$F$100,Data!$B$2:$B$100,"&gt;="&amp;Report!G$4,Data!$B$2:$B$100,"&lt;"&amp;Report!H$4,Data!$D$2:$D$100,Report!$B20)</f>
        <v>0</v>
      </c>
      <c r="H20" s="21">
        <f>SUMIFS(Data!$F$2:$F$100,Data!$B$2:$B$100,"&gt;="&amp;Report!H$4,Data!$B$2:$B$100,"&lt;"&amp;Report!I$4,Data!$D$2:$D$100,Report!$B20)</f>
        <v>0</v>
      </c>
      <c r="I20" s="21">
        <f>SUMIFS(Data!$F$2:$F$100,Data!$B$2:$B$100,"&gt;="&amp;Report!I$4,Data!$B$2:$B$100,"&lt;"&amp;Report!J$4,Data!$D$2:$D$100,Report!$B20)</f>
        <v>0</v>
      </c>
      <c r="J20" s="21">
        <f>SUMIFS(Data!$F$2:$F$100,Data!$B$2:$B$100,"&gt;="&amp;Report!J$4,Data!$B$2:$B$100,"&lt;"&amp;Report!K$4,Data!$D$2:$D$100,Report!$B20)</f>
        <v>0</v>
      </c>
      <c r="K20" s="21">
        <f>SUMIFS(Data!$F$2:$F$100,Data!$B$2:$B$100,"&gt;="&amp;Report!K$4,Data!$B$2:$B$100,"&lt;"&amp;Report!L$4,Data!$D$2:$D$100,Report!$B20)</f>
        <v>0</v>
      </c>
      <c r="L20" s="21">
        <f>SUMIFS(Data!$F$2:$F$100,Data!$B$2:$B$100,"&gt;="&amp;Report!L$4,Data!$B$2:$B$100,"&lt;"&amp;Report!M$4,Data!$D$2:$D$100,Report!$B20)</f>
        <v>0</v>
      </c>
      <c r="M20" s="21">
        <f>SUMIFS(Data!$F$2:$F$100,Data!$B$2:$B$100,"&gt;="&amp;Report!M$4,Data!$B$2:$B$100,"&lt;"&amp;Report!N$4,Data!$D$2:$D$100,Report!$B20)</f>
        <v>0</v>
      </c>
      <c r="N20" s="21">
        <f>SUMIFS(Data!$F$2:$F$100,Data!$B$2:$B$100,"&gt;="&amp;Report!N$4,Data!$B$2:$B$100,"&lt;"&amp;Report!O$4,Data!$D$2:$D$100,Report!$B20)</f>
        <v>0</v>
      </c>
      <c r="O20" s="21">
        <f>SUMIFS(Data!$F$2:$F$100,Data!$B$2:$B$100,"&gt;="&amp;Report!O$4,Data!$B$2:$B$100,"&lt;"&amp;Report!P$4,Data!$D$2:$D$100,Report!$B20)</f>
        <v>0</v>
      </c>
      <c r="P20" s="21">
        <f>SUMIFS(Data!$F$2:$F$100,Data!$B$2:$B$100,"&gt;="&amp;Report!P$4,Data!$B$2:$B$100,"&lt;"&amp;Report!Q$4,Data!$D$2:$D$100,Report!$B20)</f>
        <v>0</v>
      </c>
      <c r="Q20" s="21">
        <f>SUMIFS(Data!$F$2:$F$100,Data!$B$2:$B$100,"&gt;="&amp;Report!Q$4,Data!$B$2:$B$100,"&lt;"&amp;Report!R$4,Data!$D$2:$D$100,Report!$B20)</f>
        <v>0</v>
      </c>
      <c r="R20" s="21">
        <f>SUMIFS(Data!$F$2:$F$100,Data!$B$2:$B$100,"&gt;="&amp;Report!R$4,Data!$B$2:$B$100,"&lt;"&amp;Report!S$4,Data!$D$2:$D$100,Report!$B20)</f>
        <v>0</v>
      </c>
      <c r="S20" s="9"/>
    </row>
    <row r="21" spans="1:19" x14ac:dyDescent="0.25">
      <c r="A21" s="5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</row>
    <row r="22" spans="1:19" x14ac:dyDescent="0.25">
      <c r="A22" s="5"/>
      <c r="B22" s="22" t="s">
        <v>32</v>
      </c>
      <c r="C22" s="22"/>
      <c r="D22" s="20">
        <f>SUM(Report!$F22:$Q22)</f>
        <v>0</v>
      </c>
      <c r="E22" s="19" t="s">
        <v>33</v>
      </c>
      <c r="F22" s="21">
        <f>SUMIFS(Data!$F$2:$F$100,Data!$B$2:$B$100,"&gt;="&amp;Report!F$4,Data!$B$2:$B$100,"&lt;"&amp;Report!G$4,Data!$D$2:$D$100,Report!$B22)</f>
        <v>0</v>
      </c>
      <c r="G22" s="21">
        <f>SUMIFS(Data!$F$2:$F$100,Data!$B$2:$B$100,"&gt;="&amp;Report!G$4,Data!$B$2:$B$100,"&lt;"&amp;Report!H$4,Data!$D$2:$D$100,Report!$B22)</f>
        <v>0</v>
      </c>
      <c r="H22" s="21">
        <f>SUMIFS(Data!$F$2:$F$100,Data!$B$2:$B$100,"&gt;="&amp;Report!H$4,Data!$B$2:$B$100,"&lt;"&amp;Report!I$4,Data!$D$2:$D$100,Report!$B22)</f>
        <v>0</v>
      </c>
      <c r="I22" s="21">
        <f>SUMIFS(Data!$F$2:$F$100,Data!$B$2:$B$100,"&gt;="&amp;Report!I$4,Data!$B$2:$B$100,"&lt;"&amp;Report!J$4,Data!$D$2:$D$100,Report!$B22)</f>
        <v>0</v>
      </c>
      <c r="J22" s="21">
        <f>SUMIFS(Data!$F$2:$F$100,Data!$B$2:$B$100,"&gt;="&amp;Report!J$4,Data!$B$2:$B$100,"&lt;"&amp;Report!K$4,Data!$D$2:$D$100,Report!$B22)</f>
        <v>0</v>
      </c>
      <c r="K22" s="21">
        <f>SUMIFS(Data!$F$2:$F$100,Data!$B$2:$B$100,"&gt;="&amp;Report!K$4,Data!$B$2:$B$100,"&lt;"&amp;Report!L$4,Data!$D$2:$D$100,Report!$B22)</f>
        <v>0</v>
      </c>
      <c r="L22" s="21">
        <f>SUMIFS(Data!$F$2:$F$100,Data!$B$2:$B$100,"&gt;="&amp;Report!L$4,Data!$B$2:$B$100,"&lt;"&amp;Report!M$4,Data!$D$2:$D$100,Report!$B22)</f>
        <v>0</v>
      </c>
      <c r="M22" s="21">
        <f>SUMIFS(Data!$F$2:$F$100,Data!$B$2:$B$100,"&gt;="&amp;Report!M$4,Data!$B$2:$B$100,"&lt;"&amp;Report!N$4,Data!$D$2:$D$100,Report!$B22)</f>
        <v>0</v>
      </c>
      <c r="N22" s="21">
        <f>SUMIFS(Data!$F$2:$F$100,Data!$B$2:$B$100,"&gt;="&amp;Report!N$4,Data!$B$2:$B$100,"&lt;"&amp;Report!O$4,Data!$D$2:$D$100,Report!$B22)</f>
        <v>0</v>
      </c>
      <c r="O22" s="21">
        <f>SUMIFS(Data!$F$2:$F$100,Data!$B$2:$B$100,"&gt;="&amp;Report!O$4,Data!$B$2:$B$100,"&lt;"&amp;Report!P$4,Data!$D$2:$D$100,Report!$B22)</f>
        <v>0</v>
      </c>
      <c r="P22" s="21">
        <f>SUMIFS(Data!$F$2:$F$100,Data!$B$2:$B$100,"&gt;="&amp;Report!P$4,Data!$B$2:$B$100,"&lt;"&amp;Report!Q$4,Data!$D$2:$D$100,Report!$B22)</f>
        <v>0</v>
      </c>
      <c r="Q22" s="21">
        <f>SUMIFS(Data!$F$2:$F$100,Data!$B$2:$B$100,"&gt;="&amp;Report!Q$4,Data!$B$2:$B$100,"&lt;"&amp;Report!R$4,Data!$D$2:$D$100,Report!$B22)</f>
        <v>0</v>
      </c>
      <c r="R22" s="21">
        <f>SUMIFS(Data!$F$2:$F$100,Data!$B$2:$B$100,"&gt;="&amp;Report!R$4,Data!$B$2:$B$100,"&lt;"&amp;Report!S$4,Data!$D$2:$D$100,Report!$B22)</f>
        <v>0</v>
      </c>
      <c r="S22" s="9"/>
    </row>
    <row r="23" spans="1:19" x14ac:dyDescent="0.25">
      <c r="A23" s="5"/>
      <c r="B23" s="22" t="s">
        <v>34</v>
      </c>
      <c r="C23" s="22" t="s">
        <v>7</v>
      </c>
      <c r="D23" s="20">
        <f>SUM(Report!$F23:$Q23)</f>
        <v>0</v>
      </c>
      <c r="E23" s="19" t="s">
        <v>33</v>
      </c>
      <c r="F23" s="21">
        <f>SUMIFS(Data!$F$2:$F$100,Data!$B$2:$B$100,"&gt;="&amp;Report!F$4,Data!$B$2:$B$100,"&lt;"&amp;Report!G$4,Data!$D$2:$D$100,Report!$B23)</f>
        <v>0</v>
      </c>
      <c r="G23" s="21">
        <f>SUMIFS(Data!$F$2:$F$100,Data!$B$2:$B$100,"&gt;="&amp;Report!G$4,Data!$B$2:$B$100,"&lt;"&amp;Report!H$4,Data!$D$2:$D$100,Report!$B23)</f>
        <v>0</v>
      </c>
      <c r="H23" s="21">
        <f>SUMIFS(Data!$F$2:$F$100,Data!$B$2:$B$100,"&gt;="&amp;Report!H$4,Data!$B$2:$B$100,"&lt;"&amp;Report!I$4,Data!$D$2:$D$100,Report!$B23)</f>
        <v>0</v>
      </c>
      <c r="I23" s="21">
        <f>SUMIFS(Data!$F$2:$F$100,Data!$B$2:$B$100,"&gt;="&amp;Report!I$4,Data!$B$2:$B$100,"&lt;"&amp;Report!J$4,Data!$D$2:$D$100,Report!$B23)</f>
        <v>0</v>
      </c>
      <c r="J23" s="21">
        <f>SUMIFS(Data!$F$2:$F$100,Data!$B$2:$B$100,"&gt;="&amp;Report!J$4,Data!$B$2:$B$100,"&lt;"&amp;Report!K$4,Data!$D$2:$D$100,Report!$B23)</f>
        <v>0</v>
      </c>
      <c r="K23" s="21">
        <f>SUMIFS(Data!$F$2:$F$100,Data!$B$2:$B$100,"&gt;="&amp;Report!K$4,Data!$B$2:$B$100,"&lt;"&amp;Report!L$4,Data!$D$2:$D$100,Report!$B23)</f>
        <v>0</v>
      </c>
      <c r="L23" s="21">
        <f>SUMIFS(Data!$F$2:$F$100,Data!$B$2:$B$100,"&gt;="&amp;Report!L$4,Data!$B$2:$B$100,"&lt;"&amp;Report!M$4,Data!$D$2:$D$100,Report!$B23)</f>
        <v>0</v>
      </c>
      <c r="M23" s="21">
        <f>SUMIFS(Data!$F$2:$F$100,Data!$B$2:$B$100,"&gt;="&amp;Report!M$4,Data!$B$2:$B$100,"&lt;"&amp;Report!N$4,Data!$D$2:$D$100,Report!$B23)</f>
        <v>0</v>
      </c>
      <c r="N23" s="21">
        <f>SUMIFS(Data!$F$2:$F$100,Data!$B$2:$B$100,"&gt;="&amp;Report!N$4,Data!$B$2:$B$100,"&lt;"&amp;Report!O$4,Data!$D$2:$D$100,Report!$B23)</f>
        <v>0</v>
      </c>
      <c r="O23" s="21">
        <f>SUMIFS(Data!$F$2:$F$100,Data!$B$2:$B$100,"&gt;="&amp;Report!O$4,Data!$B$2:$B$100,"&lt;"&amp;Report!P$4,Data!$D$2:$D$100,Report!$B23)</f>
        <v>0</v>
      </c>
      <c r="P23" s="21">
        <f>SUMIFS(Data!$F$2:$F$100,Data!$B$2:$B$100,"&gt;="&amp;Report!P$4,Data!$B$2:$B$100,"&lt;"&amp;Report!Q$4,Data!$D$2:$D$100,Report!$B23)</f>
        <v>0</v>
      </c>
      <c r="Q23" s="21">
        <f>SUMIFS(Data!$F$2:$F$100,Data!$B$2:$B$100,"&gt;="&amp;Report!Q$4,Data!$B$2:$B$100,"&lt;"&amp;Report!R$4,Data!$D$2:$D$100,Report!$B23)</f>
        <v>0</v>
      </c>
      <c r="R23" s="21">
        <f>SUMIFS(Data!$F$2:$F$100,Data!$B$2:$B$100,"&gt;="&amp;Report!R$4,Data!$B$2:$B$100,"&lt;"&amp;Report!S$4,Data!$D$2:$D$100,Report!$B23)</f>
        <v>0</v>
      </c>
      <c r="S23" s="9"/>
    </row>
    <row r="24" spans="1:19" x14ac:dyDescent="0.25">
      <c r="A24" s="5"/>
      <c r="B24" s="22" t="s">
        <v>35</v>
      </c>
      <c r="C24" s="22"/>
      <c r="D24" s="20">
        <f>SUM(Report!$F24:$Q24)</f>
        <v>0</v>
      </c>
      <c r="E24" s="19" t="s">
        <v>33</v>
      </c>
      <c r="F24" s="21">
        <f>SUMIFS(Data!$F$2:$F$100,Data!$B$2:$B$100,"&gt;="&amp;Report!F$4,Data!$B$2:$B$100,"&lt;"&amp;Report!G$4,Data!$D$2:$D$100,Report!$B24)</f>
        <v>0</v>
      </c>
      <c r="G24" s="21">
        <f>SUMIFS(Data!$F$2:$F$100,Data!$B$2:$B$100,"&gt;="&amp;Report!G$4,Data!$B$2:$B$100,"&lt;"&amp;Report!H$4,Data!$D$2:$D$100,Report!$B24)</f>
        <v>0</v>
      </c>
      <c r="H24" s="21">
        <f>SUMIFS(Data!$F$2:$F$100,Data!$B$2:$B$100,"&gt;="&amp;Report!H$4,Data!$B$2:$B$100,"&lt;"&amp;Report!I$4,Data!$D$2:$D$100,Report!$B24)</f>
        <v>0</v>
      </c>
      <c r="I24" s="21">
        <f>SUMIFS(Data!$F$2:$F$100,Data!$B$2:$B$100,"&gt;="&amp;Report!I$4,Data!$B$2:$B$100,"&lt;"&amp;Report!J$4,Data!$D$2:$D$100,Report!$B24)</f>
        <v>0</v>
      </c>
      <c r="J24" s="21">
        <f>SUMIFS(Data!$F$2:$F$100,Data!$B$2:$B$100,"&gt;="&amp;Report!J$4,Data!$B$2:$B$100,"&lt;"&amp;Report!K$4,Data!$D$2:$D$100,Report!$B24)</f>
        <v>0</v>
      </c>
      <c r="K24" s="21">
        <f>SUMIFS(Data!$F$2:$F$100,Data!$B$2:$B$100,"&gt;="&amp;Report!K$4,Data!$B$2:$B$100,"&lt;"&amp;Report!L$4,Data!$D$2:$D$100,Report!$B24)</f>
        <v>0</v>
      </c>
      <c r="L24" s="21">
        <f>SUMIFS(Data!$F$2:$F$100,Data!$B$2:$B$100,"&gt;="&amp;Report!L$4,Data!$B$2:$B$100,"&lt;"&amp;Report!M$4,Data!$D$2:$D$100,Report!$B24)</f>
        <v>0</v>
      </c>
      <c r="M24" s="21">
        <f>SUMIFS(Data!$F$2:$F$100,Data!$B$2:$B$100,"&gt;="&amp;Report!M$4,Data!$B$2:$B$100,"&lt;"&amp;Report!N$4,Data!$D$2:$D$100,Report!$B24)</f>
        <v>0</v>
      </c>
      <c r="N24" s="21">
        <f>SUMIFS(Data!$F$2:$F$100,Data!$B$2:$B$100,"&gt;="&amp;Report!N$4,Data!$B$2:$B$100,"&lt;"&amp;Report!O$4,Data!$D$2:$D$100,Report!$B24)</f>
        <v>0</v>
      </c>
      <c r="O24" s="21">
        <f>SUMIFS(Data!$F$2:$F$100,Data!$B$2:$B$100,"&gt;="&amp;Report!O$4,Data!$B$2:$B$100,"&lt;"&amp;Report!P$4,Data!$D$2:$D$100,Report!$B24)</f>
        <v>0</v>
      </c>
      <c r="P24" s="21">
        <f>SUMIFS(Data!$F$2:$F$100,Data!$B$2:$B$100,"&gt;="&amp;Report!P$4,Data!$B$2:$B$100,"&lt;"&amp;Report!Q$4,Data!$D$2:$D$100,Report!$B24)</f>
        <v>0</v>
      </c>
      <c r="Q24" s="21">
        <f>SUMIFS(Data!$F$2:$F$100,Data!$B$2:$B$100,"&gt;="&amp;Report!Q$4,Data!$B$2:$B$100,"&lt;"&amp;Report!R$4,Data!$D$2:$D$100,Report!$B24)</f>
        <v>0</v>
      </c>
      <c r="R24" s="21">
        <f>SUMIFS(Data!$F$2:$F$100,Data!$B$2:$B$100,"&gt;="&amp;Report!R$4,Data!$B$2:$B$100,"&lt;"&amp;Report!S$4,Data!$D$2:$D$100,Report!$B24)</f>
        <v>0</v>
      </c>
      <c r="S24" s="9"/>
    </row>
    <row r="25" spans="1:19" x14ac:dyDescent="0.25">
      <c r="A25" s="5"/>
      <c r="B25" s="23"/>
      <c r="C25" s="23"/>
      <c r="D25" s="24">
        <f>SUM(Report!$F25:$Q25)</f>
        <v>0</v>
      </c>
      <c r="E25" s="25"/>
      <c r="F25" s="21">
        <f>SUMIFS(Data!$F$2:$F$100,Data!$B$2:$B$100,"&gt;="&amp;Report!F$4,Data!$B$2:$B$100,"&lt;"&amp;Report!G$4,Data!$D$2:$D$100,Report!$B25)</f>
        <v>0</v>
      </c>
      <c r="G25" s="21">
        <f>SUMIFS(Data!$F$2:$F$100,Data!$B$2:$B$100,"&gt;="&amp;Report!G$4,Data!$B$2:$B$100,"&lt;"&amp;Report!H$4,Data!$D$2:$D$100,Report!$B25)</f>
        <v>0</v>
      </c>
      <c r="H25" s="21">
        <f>SUMIFS(Data!$F$2:$F$100,Data!$B$2:$B$100,"&gt;="&amp;Report!H$4,Data!$B$2:$B$100,"&lt;"&amp;Report!I$4,Data!$D$2:$D$100,Report!$B25)</f>
        <v>0</v>
      </c>
      <c r="I25" s="21">
        <f>SUMIFS(Data!$F$2:$F$100,Data!$B$2:$B$100,"&gt;="&amp;Report!I$4,Data!$B$2:$B$100,"&lt;"&amp;Report!J$4,Data!$D$2:$D$100,Report!$B25)</f>
        <v>0</v>
      </c>
      <c r="J25" s="21">
        <f>SUMIFS(Data!$F$2:$F$100,Data!$B$2:$B$100,"&gt;="&amp;Report!J$4,Data!$B$2:$B$100,"&lt;"&amp;Report!K$4,Data!$D$2:$D$100,Report!$B25)</f>
        <v>0</v>
      </c>
      <c r="K25" s="21">
        <f>SUMIFS(Data!$F$2:$F$100,Data!$B$2:$B$100,"&gt;="&amp;Report!K$4,Data!$B$2:$B$100,"&lt;"&amp;Report!L$4,Data!$D$2:$D$100,Report!$B25)</f>
        <v>0</v>
      </c>
      <c r="L25" s="21">
        <f>SUMIFS(Data!$F$2:$F$100,Data!$B$2:$B$100,"&gt;="&amp;Report!L$4,Data!$B$2:$B$100,"&lt;"&amp;Report!M$4,Data!$D$2:$D$100,Report!$B25)</f>
        <v>0</v>
      </c>
      <c r="M25" s="21">
        <f>SUMIFS(Data!$F$2:$F$100,Data!$B$2:$B$100,"&gt;="&amp;Report!M$4,Data!$B$2:$B$100,"&lt;"&amp;Report!N$4,Data!$D$2:$D$100,Report!$B25)</f>
        <v>0</v>
      </c>
      <c r="N25" s="21">
        <f>SUMIFS(Data!$F$2:$F$100,Data!$B$2:$B$100,"&gt;="&amp;Report!N$4,Data!$B$2:$B$100,"&lt;"&amp;Report!O$4,Data!$D$2:$D$100,Report!$B25)</f>
        <v>0</v>
      </c>
      <c r="O25" s="21">
        <f>SUMIFS(Data!$F$2:$F$100,Data!$B$2:$B$100,"&gt;="&amp;Report!O$4,Data!$B$2:$B$100,"&lt;"&amp;Report!P$4,Data!$D$2:$D$100,Report!$B25)</f>
        <v>0</v>
      </c>
      <c r="P25" s="21">
        <f>SUMIFS(Data!$F$2:$F$100,Data!$B$2:$B$100,"&gt;="&amp;Report!P$4,Data!$B$2:$B$100,"&lt;"&amp;Report!Q$4,Data!$D$2:$D$100,Report!$B25)</f>
        <v>0</v>
      </c>
      <c r="Q25" s="21">
        <f>SUMIFS(Data!$F$2:$F$100,Data!$B$2:$B$100,"&gt;="&amp;Report!Q$4,Data!$B$2:$B$100,"&lt;"&amp;Report!R$4,Data!$D$2:$D$100,Report!$B25)</f>
        <v>0</v>
      </c>
      <c r="R25" s="21">
        <f>SUMIFS(Data!$F$2:$F$100,Data!$B$2:$B$100,"&gt;="&amp;Report!R$4,Data!$B$2:$B$100,"&lt;"&amp;Report!S$4,Data!$D$2:$D$100,Report!$B25)</f>
        <v>0</v>
      </c>
      <c r="S25" s="6"/>
    </row>
    <row r="26" spans="1:19" x14ac:dyDescent="0.25">
      <c r="A26" s="7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</row>
  </sheetData>
  <phoneticPr fontId="6" type="noConversion"/>
  <conditionalFormatting sqref="E22:E24 E5:E19 C5:C19">
    <cfRule type="cellIs" dxfId="3" priority="17" stopIfTrue="1" operator="equal">
      <formula>"[select]"</formula>
    </cfRule>
  </conditionalFormatting>
  <conditionalFormatting sqref="F5:R20 F22:R25">
    <cfRule type="expression" dxfId="2" priority="10">
      <formula>F5&lt;&gt;0</formula>
    </cfRule>
  </conditionalFormatting>
  <conditionalFormatting sqref="E20 C20">
    <cfRule type="cellIs" dxfId="1" priority="8" stopIfTrue="1" operator="equal">
      <formula>"[select]"</formula>
    </cfRule>
  </conditionalFormatting>
  <dataValidations count="2">
    <dataValidation type="list" allowBlank="1" showInputMessage="1" sqref="E22:E25 E5:E20" xr:uid="{08F19F2E-F451-45E9-9C8A-2D1BD6D9700D}">
      <formula1>"[select],kL,L,GJ,Units (kWhr),kg,Tonnes"</formula1>
    </dataValidation>
    <dataValidation type="list" allowBlank="1" showInputMessage="1" sqref="C23:C25 C5:C20" xr:uid="{3ED46C31-DB41-4F5D-85E5-AE921E0133F9}">
      <formula1>"[select],Transport,Non-Transport"</formula1>
    </dataValidation>
  </dataValidations>
  <pageMargins left="0.7" right="0.7" top="0.75" bottom="0.75" header="0.3" footer="0.3"/>
  <pageSetup paperSize="9" orientation="portrait" r:id="rId1"/>
  <ignoredErrors>
    <ignoredError sqref="E22 C13" listDataValidation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9B236-54C8-49A7-970D-780BFD8CE5F9}">
  <dimension ref="A1:M10"/>
  <sheetViews>
    <sheetView showGridLines="0" tabSelected="1" workbookViewId="0">
      <selection activeCell="S11" sqref="S10:S11"/>
    </sheetView>
  </sheetViews>
  <sheetFormatPr defaultRowHeight="15" x14ac:dyDescent="0.25"/>
  <cols>
    <col min="1" max="1" width="11.5703125" bestFit="1" customWidth="1"/>
  </cols>
  <sheetData>
    <row r="1" spans="1:13" ht="23.25" x14ac:dyDescent="0.35">
      <c r="A1" s="26" t="s">
        <v>45</v>
      </c>
    </row>
    <row r="2" spans="1:13" ht="42.75" customHeight="1" x14ac:dyDescent="0.25">
      <c r="A2" s="48" t="s">
        <v>48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22.5" customHeight="1" x14ac:dyDescent="0.25">
      <c r="A3" s="48" t="s">
        <v>49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x14ac:dyDescent="0.25">
      <c r="A4" s="48" t="s">
        <v>51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</row>
    <row r="5" spans="1:13" x14ac:dyDescent="0.25">
      <c r="A5" s="27" t="s">
        <v>50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3" ht="19.5" customHeight="1" x14ac:dyDescent="0.25">
      <c r="A6" s="48" t="s">
        <v>52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</row>
    <row r="8" spans="1:13" x14ac:dyDescent="0.25">
      <c r="B8" s="29">
        <f>Report!F4</f>
        <v>44013</v>
      </c>
      <c r="C8" s="29">
        <f>Report!G4</f>
        <v>44044</v>
      </c>
      <c r="D8" s="29">
        <f>Report!H4</f>
        <v>44075</v>
      </c>
      <c r="E8" s="29">
        <f>Report!I4</f>
        <v>44105</v>
      </c>
      <c r="F8" s="29">
        <f>Report!J4</f>
        <v>44136</v>
      </c>
      <c r="G8" s="29">
        <f>Report!K4</f>
        <v>44166</v>
      </c>
      <c r="H8" s="29">
        <f>Report!L4</f>
        <v>44197</v>
      </c>
      <c r="I8" s="29">
        <f>Report!M4</f>
        <v>44228</v>
      </c>
      <c r="J8" s="29">
        <f>Report!N4</f>
        <v>44256</v>
      </c>
      <c r="K8" s="29">
        <f>Report!O4</f>
        <v>44287</v>
      </c>
      <c r="L8" s="29">
        <f>Report!P4</f>
        <v>44317</v>
      </c>
      <c r="M8" s="29">
        <f>Report!Q4</f>
        <v>44348</v>
      </c>
    </row>
    <row r="9" spans="1:13" x14ac:dyDescent="0.25">
      <c r="A9" s="30" t="s">
        <v>43</v>
      </c>
      <c r="B9" s="28">
        <f>SUM(Report!F5:F25)</f>
        <v>0</v>
      </c>
      <c r="C9" s="28">
        <f>SUM(Report!G5:G25)</f>
        <v>0</v>
      </c>
      <c r="D9" s="28">
        <f>SUM(Report!H5:H25)</f>
        <v>0</v>
      </c>
      <c r="E9" s="28">
        <f>SUM(Report!I5:I25)</f>
        <v>0</v>
      </c>
      <c r="F9" s="28">
        <f>SUM(Report!J5:J25)</f>
        <v>0</v>
      </c>
      <c r="G9" s="28">
        <f>SUM(Report!K5:K25)</f>
        <v>0</v>
      </c>
      <c r="H9" s="28">
        <f>SUM(Report!L5:L25)</f>
        <v>0</v>
      </c>
      <c r="I9" s="28">
        <f>SUM(Report!M5:M25)</f>
        <v>0</v>
      </c>
      <c r="J9" s="28">
        <f>SUM(Report!N5:N25)</f>
        <v>0</v>
      </c>
      <c r="K9" s="28">
        <f>SUM(Report!O5:O25)</f>
        <v>0</v>
      </c>
      <c r="L9" s="28">
        <f>SUM(Report!P5:P25)</f>
        <v>0</v>
      </c>
      <c r="M9" s="28">
        <f>SUM(Report!Q5:Q25)</f>
        <v>0</v>
      </c>
    </row>
    <row r="10" spans="1:13" x14ac:dyDescent="0.25">
      <c r="A10" s="30" t="s">
        <v>44</v>
      </c>
      <c r="B10" s="28">
        <f>SUMIFS(Data!$F$2:$F$16,Data!$B$2:$B$16,"&gt;="&amp;Report!F$4,Data!$B$2:$B$16,"&lt;"&amp;Report!G$4)</f>
        <v>0</v>
      </c>
      <c r="C10" s="28">
        <f>SUMIFS(Data!$F$2:$F$16,Data!$B$2:$B$16,"&gt;="&amp;Report!G$4,Data!$B$2:$B$16,"&lt;"&amp;Report!H$4)</f>
        <v>0</v>
      </c>
      <c r="D10" s="28">
        <f>SUMIFS(Data!$F$2:$F$16,Data!$B$2:$B$16,"&gt;="&amp;Report!H$4,Data!$B$2:$B$16,"&lt;"&amp;Report!I$4)</f>
        <v>0</v>
      </c>
      <c r="E10" s="28">
        <f>SUMIFS(Data!$F$2:$F$16,Data!$B$2:$B$16,"&gt;="&amp;Report!I$4,Data!$B$2:$B$16,"&lt;"&amp;Report!J$4)</f>
        <v>0</v>
      </c>
      <c r="F10" s="28">
        <f>SUMIFS(Data!$F$2:$F$16,Data!$B$2:$B$16,"&gt;="&amp;Report!J$4,Data!$B$2:$B$16,"&lt;"&amp;Report!K$4)</f>
        <v>0</v>
      </c>
      <c r="G10" s="28">
        <f>SUMIFS(Data!$F$2:$F$16,Data!$B$2:$B$16,"&gt;="&amp;Report!K$4,Data!$B$2:$B$16,"&lt;"&amp;Report!L$4)</f>
        <v>0</v>
      </c>
      <c r="H10" s="28">
        <f>SUMIFS(Data!$F$2:$F$16,Data!$B$2:$B$16,"&gt;="&amp;Report!L$4,Data!$B$2:$B$16,"&lt;"&amp;Report!M$4)</f>
        <v>0</v>
      </c>
      <c r="I10" s="28">
        <f>SUMIFS(Data!$F$2:$F$16,Data!$B$2:$B$16,"&gt;="&amp;Report!M$4,Data!$B$2:$B$16,"&lt;"&amp;Report!N$4)</f>
        <v>0</v>
      </c>
      <c r="J10" s="28">
        <f>SUMIFS(Data!$F$2:$F$16,Data!$B$2:$B$16,"&gt;="&amp;Report!N$4,Data!$B$2:$B$16,"&lt;"&amp;Report!O$4)</f>
        <v>0</v>
      </c>
      <c r="K10" s="28">
        <f>SUMIFS(Data!$F$2:$F$16,Data!$B$2:$B$16,"&gt;="&amp;Report!O$4,Data!$B$2:$B$16,"&lt;"&amp;Report!P$4)</f>
        <v>0</v>
      </c>
      <c r="L10" s="28">
        <f>SUMIFS(Data!$F$2:$F$16,Data!$B$2:$B$16,"&gt;="&amp;Report!P$4,Data!$B$2:$B$16,"&lt;"&amp;Report!Q$4)</f>
        <v>0</v>
      </c>
      <c r="M10" s="28">
        <f>SUMIFS(Data!$F$2:$F$16,Data!$B$2:$B$16,"&gt;="&amp;Report!Q$4,Data!$B$2:$B$16,"&lt;"&amp;Report!S$4)</f>
        <v>0</v>
      </c>
    </row>
  </sheetData>
  <mergeCells count="4">
    <mergeCell ref="A2:M2"/>
    <mergeCell ref="A3:M3"/>
    <mergeCell ref="A4:M4"/>
    <mergeCell ref="A6:M6"/>
  </mergeCells>
  <conditionalFormatting sqref="B9:M10">
    <cfRule type="expression" dxfId="0" priority="1">
      <formula>NOT(B$32=B$33)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BA4D6AA254E4481DE11F6F4B1510A" ma:contentTypeVersion="15" ma:contentTypeDescription="Create a new document." ma:contentTypeScope="" ma:versionID="dca4d6f990e87a2119e9189d9ecc22e0">
  <xsd:schema xmlns:xsd="http://www.w3.org/2001/XMLSchema" xmlns:xs="http://www.w3.org/2001/XMLSchema" xmlns:p="http://schemas.microsoft.com/office/2006/metadata/properties" xmlns:ns2="3535d052-4094-4dbb-ab3a-75fae3b2e899" xmlns:ns3="d2dbde0a-845d-4275-8127-92e8b7ee961d" targetNamespace="http://schemas.microsoft.com/office/2006/metadata/properties" ma:root="true" ma:fieldsID="16c8448e07cd0a9a0177884bc52c6f0f" ns2:_="" ns3:_="">
    <xsd:import namespace="3535d052-4094-4dbb-ab3a-75fae3b2e899"/>
    <xsd:import namespace="d2dbde0a-845d-4275-8127-92e8b7ee96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35d052-4094-4dbb-ab3a-75fae3b2e8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0ac4ccf3-261e-4dd6-9228-da83360970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dbde0a-845d-4275-8127-92e8b7ee961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cb06b81-249b-4c12-8136-5ac575b15ba1}" ma:internalName="TaxCatchAll" ma:showField="CatchAllData" ma:web="d2dbde0a-845d-4275-8127-92e8b7ee96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2dbde0a-845d-4275-8127-92e8b7ee961d" xsi:nil="true"/>
    <lcf76f155ced4ddcb4097134ff3c332f xmlns="3535d052-4094-4dbb-ab3a-75fae3b2e89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40F9EAA-4E6A-4EBB-9285-89C4061D5843}"/>
</file>

<file path=customXml/itemProps2.xml><?xml version="1.0" encoding="utf-8"?>
<ds:datastoreItem xmlns:ds="http://schemas.openxmlformats.org/officeDocument/2006/customXml" ds:itemID="{3292DE13-A399-4AF4-A64D-F3D6AD2D90ED}"/>
</file>

<file path=customXml/itemProps3.xml><?xml version="1.0" encoding="utf-8"?>
<ds:datastoreItem xmlns:ds="http://schemas.openxmlformats.org/officeDocument/2006/customXml" ds:itemID="{2D35052C-BAED-4206-AFD8-637AC33CD8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About</vt:lpstr>
      <vt:lpstr>Data</vt:lpstr>
      <vt:lpstr>Report</vt:lpstr>
      <vt:lpstr>Data validation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larena</dc:creator>
  <cp:lastModifiedBy>Roget Bibby</cp:lastModifiedBy>
  <dcterms:created xsi:type="dcterms:W3CDTF">2020-05-06T00:56:22Z</dcterms:created>
  <dcterms:modified xsi:type="dcterms:W3CDTF">2020-10-26T07:00:34Z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0x0101000ECBA4D6AA254E4481DE11F6F4B1510A</vt:lpwstr>
  </property>
</Properties>
</file>